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785" yWindow="-15" windowWidth="7590" windowHeight="6240" activeTab="4"/>
  </bookViews>
  <sheets>
    <sheet name="فصل اول" sheetId="1" r:id="rId1"/>
    <sheet name="ناجح" sheetId="2" r:id="rId2"/>
    <sheet name="راسب" sheetId="3" r:id="rId3"/>
    <sheet name="غائب" sheetId="4" r:id="rId4"/>
    <sheet name="شرح" sheetId="5" r:id="rId5"/>
  </sheets>
  <definedNames>
    <definedName name="_xlnm._FilterDatabase" localSheetId="0" hidden="1">'فصل اول'!$U$6:$U$15</definedName>
    <definedName name="Cri_Col">'فصل اول'!$U$6:$U$63</definedName>
    <definedName name="_xlnm.Extract" localSheetId="0">'فصل اول'!#REF!</definedName>
    <definedName name="MyData">'فصل اول'!$A$6:$U$63</definedName>
    <definedName name="Number">'فصل اول'!$A$6:$A$63</definedName>
  </definedNames>
  <calcPr calcId="145621"/>
</workbook>
</file>

<file path=xl/calcChain.xml><?xml version="1.0" encoding="utf-8"?>
<calcChain xmlns="http://schemas.openxmlformats.org/spreadsheetml/2006/main">
  <c r="A6" i="2" l="1"/>
  <c r="B6" i="2" s="1"/>
  <c r="A8" i="2" a="1"/>
  <c r="A8" i="2" s="1"/>
  <c r="T15" i="1"/>
  <c r="T14" i="1"/>
  <c r="T13" i="1"/>
  <c r="T12" i="1"/>
  <c r="T11" i="1"/>
  <c r="T10" i="1"/>
  <c r="T9" i="1"/>
  <c r="T8" i="1"/>
  <c r="T7" i="1"/>
  <c r="T6" i="1"/>
  <c r="M15" i="1"/>
  <c r="M14" i="1"/>
  <c r="M13" i="1"/>
  <c r="M12" i="1"/>
  <c r="M11" i="1"/>
  <c r="M10" i="1"/>
  <c r="M9" i="1"/>
  <c r="M8" i="1"/>
  <c r="M7" i="1"/>
  <c r="M6" i="1"/>
  <c r="J15" i="1"/>
  <c r="J14" i="1"/>
  <c r="J13" i="1"/>
  <c r="J12" i="1"/>
  <c r="J11" i="1"/>
  <c r="J10" i="1"/>
  <c r="J9" i="1"/>
  <c r="J8" i="1"/>
  <c r="J7" i="1"/>
  <c r="J6" i="1"/>
  <c r="G7" i="1"/>
  <c r="Q7" i="1" s="1"/>
  <c r="P9" i="1"/>
  <c r="G10" i="1"/>
  <c r="Q10" i="1" s="1"/>
  <c r="G14" i="1"/>
  <c r="P7" i="1"/>
  <c r="P8" i="1"/>
  <c r="P10" i="1"/>
  <c r="P11" i="1"/>
  <c r="P12" i="1"/>
  <c r="P13" i="1"/>
  <c r="Q13" i="1" s="1"/>
  <c r="P14" i="1"/>
  <c r="Q14" i="1"/>
  <c r="P15" i="1"/>
  <c r="J16" i="1"/>
  <c r="G8" i="1"/>
  <c r="Q8" i="1"/>
  <c r="G9" i="1"/>
  <c r="Q9" i="1"/>
  <c r="G11" i="1"/>
  <c r="G12" i="1"/>
  <c r="Q12" i="1" s="1"/>
  <c r="G13" i="1"/>
  <c r="G15" i="1"/>
  <c r="Q15" i="1" s="1"/>
  <c r="A7" i="4" a="1"/>
  <c r="A7" i="4" s="1"/>
  <c r="A8" i="4" a="1"/>
  <c r="A8" i="4" s="1"/>
  <c r="A9" i="4" a="1"/>
  <c r="A9" i="4" s="1"/>
  <c r="A10" i="4" a="1"/>
  <c r="A10" i="4" s="1"/>
  <c r="A11" i="4" a="1"/>
  <c r="A11" i="4" s="1"/>
  <c r="A12" i="4" a="1"/>
  <c r="A12" i="4" s="1"/>
  <c r="A13" i="4" a="1"/>
  <c r="A13" i="4" s="1"/>
  <c r="A14" i="4" a="1"/>
  <c r="A14" i="4" s="1"/>
  <c r="A15" i="4" a="1"/>
  <c r="A15" i="4" s="1"/>
  <c r="A6" i="4" a="1"/>
  <c r="A6" i="4" s="1"/>
  <c r="A7" i="3" a="1"/>
  <c r="A7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 s="1"/>
  <c r="A6" i="3" a="1"/>
  <c r="A6" i="3" s="1"/>
  <c r="A7" i="2" a="1"/>
  <c r="A7" i="2" s="1"/>
  <c r="B7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G6" i="1"/>
  <c r="P6" i="1"/>
  <c r="Q6" i="1"/>
  <c r="F15" i="3" l="1"/>
  <c r="H15" i="3"/>
  <c r="I15" i="3"/>
  <c r="F13" i="2"/>
  <c r="G13" i="2"/>
  <c r="D13" i="2"/>
  <c r="C13" i="2"/>
  <c r="H13" i="2"/>
  <c r="Q11" i="1"/>
  <c r="E9" i="2"/>
  <c r="F9" i="2"/>
  <c r="D9" i="2"/>
  <c r="H9" i="2"/>
  <c r="I10" i="3"/>
  <c r="G10" i="3"/>
  <c r="B10" i="3"/>
  <c r="J10" i="3"/>
  <c r="E10" i="3"/>
  <c r="H10" i="3"/>
  <c r="F10" i="3"/>
  <c r="C10" i="3"/>
  <c r="D10" i="3"/>
  <c r="J14" i="4"/>
  <c r="H14" i="4"/>
  <c r="C14" i="4"/>
  <c r="E14" i="4"/>
  <c r="F11" i="2"/>
  <c r="J11" i="2"/>
  <c r="E11" i="2"/>
  <c r="C11" i="2"/>
  <c r="G12" i="3"/>
  <c r="I12" i="3"/>
  <c r="J12" i="3"/>
  <c r="E15" i="2"/>
  <c r="B15" i="2"/>
  <c r="C15" i="2"/>
  <c r="F15" i="2"/>
  <c r="I15" i="2"/>
  <c r="G15" i="2"/>
  <c r="H15" i="2"/>
  <c r="C13" i="3"/>
  <c r="G13" i="3"/>
  <c r="F13" i="3"/>
  <c r="B13" i="3"/>
  <c r="E13" i="3"/>
  <c r="I13" i="3"/>
  <c r="H13" i="3"/>
  <c r="D13" i="3"/>
  <c r="J13" i="3"/>
  <c r="C7" i="3"/>
  <c r="E7" i="3"/>
  <c r="F7" i="3"/>
  <c r="G9" i="4"/>
  <c r="I9" i="4"/>
  <c r="J9" i="4"/>
  <c r="J15" i="3"/>
  <c r="I9" i="2"/>
  <c r="C9" i="2"/>
  <c r="G9" i="2"/>
  <c r="J13" i="2"/>
  <c r="E13" i="2"/>
  <c r="I13" i="2"/>
  <c r="H11" i="4"/>
  <c r="B11" i="4"/>
  <c r="G11" i="4"/>
  <c r="E11" i="4"/>
  <c r="D11" i="4"/>
  <c r="C11" i="4"/>
  <c r="J11" i="4"/>
  <c r="F11" i="4"/>
  <c r="I11" i="4"/>
  <c r="H8" i="4"/>
  <c r="G8" i="4"/>
  <c r="J8" i="4"/>
  <c r="C8" i="4"/>
  <c r="B8" i="4"/>
  <c r="E8" i="4"/>
  <c r="I8" i="4"/>
  <c r="D8" i="4"/>
  <c r="F8" i="4"/>
  <c r="H8" i="2"/>
  <c r="C8" i="2"/>
  <c r="E8" i="2"/>
  <c r="F8" i="2"/>
  <c r="I8" i="2"/>
  <c r="G8" i="2"/>
  <c r="B8" i="2"/>
  <c r="D8" i="2"/>
  <c r="J8" i="2"/>
  <c r="G6" i="2"/>
  <c r="C6" i="2"/>
  <c r="H6" i="2"/>
  <c r="D6" i="2"/>
  <c r="I6" i="2"/>
  <c r="E6" i="2"/>
  <c r="J6" i="2"/>
  <c r="F6" i="2"/>
  <c r="G14" i="2"/>
  <c r="B14" i="2"/>
  <c r="F14" i="2"/>
  <c r="J14" i="2"/>
  <c r="E14" i="2"/>
  <c r="I14" i="2"/>
  <c r="D14" i="2"/>
  <c r="H14" i="2"/>
  <c r="C14" i="2"/>
  <c r="I8" i="3"/>
  <c r="D8" i="3"/>
  <c r="F8" i="3"/>
  <c r="E8" i="3"/>
  <c r="J8" i="3"/>
  <c r="B8" i="3"/>
  <c r="G8" i="3"/>
  <c r="C8" i="3"/>
  <c r="H8" i="3"/>
  <c r="H15" i="4"/>
  <c r="I15" i="4"/>
  <c r="F15" i="4"/>
  <c r="B15" i="4"/>
  <c r="G15" i="4"/>
  <c r="D15" i="4"/>
  <c r="E15" i="4"/>
  <c r="C15" i="4"/>
  <c r="J15" i="4"/>
  <c r="I12" i="4"/>
  <c r="D12" i="4"/>
  <c r="J12" i="4"/>
  <c r="G12" i="4"/>
  <c r="B12" i="4"/>
  <c r="E12" i="4"/>
  <c r="H12" i="4"/>
  <c r="F12" i="4"/>
  <c r="C12" i="4"/>
  <c r="C10" i="2"/>
  <c r="E10" i="2"/>
  <c r="H10" i="2"/>
  <c r="G10" i="2"/>
  <c r="F10" i="2"/>
  <c r="J10" i="2"/>
  <c r="I10" i="2"/>
  <c r="B10" i="2"/>
  <c r="D10" i="2"/>
  <c r="D6" i="3"/>
  <c r="H6" i="3"/>
  <c r="F6" i="3"/>
  <c r="I6" i="3"/>
  <c r="E6" i="3"/>
  <c r="J6" i="3"/>
  <c r="G6" i="3"/>
  <c r="C6" i="3"/>
  <c r="B6" i="3"/>
  <c r="F11" i="3"/>
  <c r="G11" i="3"/>
  <c r="C11" i="3"/>
  <c r="H11" i="3"/>
  <c r="I11" i="3"/>
  <c r="J11" i="3"/>
  <c r="B11" i="3"/>
  <c r="D11" i="3"/>
  <c r="E11" i="3"/>
  <c r="J9" i="3"/>
  <c r="I9" i="3"/>
  <c r="H9" i="3"/>
  <c r="G9" i="3"/>
  <c r="B9" i="3"/>
  <c r="E9" i="3"/>
  <c r="F9" i="3"/>
  <c r="C9" i="3"/>
  <c r="D9" i="3"/>
  <c r="E6" i="4"/>
  <c r="F6" i="4"/>
  <c r="B6" i="4"/>
  <c r="G6" i="4"/>
  <c r="I6" i="4"/>
  <c r="C6" i="4"/>
  <c r="D6" i="4"/>
  <c r="H6" i="4"/>
  <c r="J6" i="4"/>
  <c r="E13" i="4"/>
  <c r="D13" i="4"/>
  <c r="C13" i="4"/>
  <c r="B13" i="4"/>
  <c r="J13" i="4"/>
  <c r="I13" i="4"/>
  <c r="H13" i="4"/>
  <c r="G13" i="4"/>
  <c r="F13" i="4"/>
  <c r="I7" i="2"/>
  <c r="J7" i="2"/>
  <c r="H7" i="2"/>
  <c r="F7" i="2"/>
  <c r="G7" i="2"/>
  <c r="E7" i="2"/>
  <c r="D7" i="2"/>
  <c r="C7" i="2"/>
  <c r="F14" i="3"/>
  <c r="B14" i="3"/>
  <c r="H14" i="3"/>
  <c r="G14" i="3"/>
  <c r="J14" i="3"/>
  <c r="E14" i="3"/>
  <c r="C14" i="3"/>
  <c r="I14" i="3"/>
  <c r="D14" i="3"/>
  <c r="C10" i="4"/>
  <c r="B10" i="4"/>
  <c r="E10" i="4"/>
  <c r="F10" i="4"/>
  <c r="H10" i="4"/>
  <c r="D10" i="4"/>
  <c r="I10" i="4"/>
  <c r="J10" i="4"/>
  <c r="G10" i="4"/>
  <c r="I7" i="4"/>
  <c r="E7" i="4"/>
  <c r="C7" i="4"/>
  <c r="B7" i="4"/>
  <c r="J7" i="4"/>
  <c r="H7" i="4"/>
  <c r="D7" i="4"/>
  <c r="G7" i="4"/>
  <c r="F7" i="4"/>
  <c r="D14" i="4"/>
  <c r="F14" i="4"/>
  <c r="B11" i="2"/>
  <c r="I11" i="2"/>
  <c r="C9" i="4"/>
  <c r="B9" i="4"/>
  <c r="B7" i="3"/>
  <c r="G7" i="3"/>
  <c r="H7" i="3"/>
  <c r="C15" i="3"/>
  <c r="B15" i="3"/>
  <c r="B12" i="3"/>
  <c r="B14" i="4"/>
  <c r="J15" i="2"/>
  <c r="F12" i="3"/>
  <c r="G14" i="4"/>
  <c r="G11" i="2"/>
  <c r="D11" i="2"/>
  <c r="F9" i="4"/>
  <c r="D9" i="4"/>
  <c r="E9" i="4"/>
  <c r="I7" i="3"/>
  <c r="J7" i="3"/>
  <c r="E15" i="3"/>
  <c r="D15" i="3"/>
  <c r="B9" i="2"/>
  <c r="J9" i="2"/>
  <c r="B13" i="2"/>
  <c r="D15" i="2"/>
  <c r="E12" i="3"/>
  <c r="H12" i="3"/>
  <c r="D12" i="3"/>
  <c r="I14" i="4"/>
  <c r="C12" i="3"/>
  <c r="H11" i="2"/>
  <c r="H9" i="4"/>
  <c r="D7" i="3"/>
  <c r="G15" i="3"/>
  <c r="C12" i="2"/>
  <c r="J12" i="2"/>
  <c r="B12" i="2"/>
  <c r="G12" i="2"/>
  <c r="D12" i="2"/>
  <c r="E12" i="2"/>
  <c r="F12" i="2"/>
  <c r="H12" i="2"/>
  <c r="I12" i="2"/>
</calcChain>
</file>

<file path=xl/sharedStrings.xml><?xml version="1.0" encoding="utf-8"?>
<sst xmlns="http://schemas.openxmlformats.org/spreadsheetml/2006/main" count="126" uniqueCount="41">
  <si>
    <t>جلوس</t>
  </si>
  <si>
    <t>الفصل</t>
  </si>
  <si>
    <t>رقم السرى</t>
  </si>
  <si>
    <t>امنحان</t>
  </si>
  <si>
    <t>الدرجة</t>
  </si>
  <si>
    <t>لغة عربية</t>
  </si>
  <si>
    <t>رياضيات</t>
  </si>
  <si>
    <t>نشاط</t>
  </si>
  <si>
    <t>اول</t>
  </si>
  <si>
    <t>ثان</t>
  </si>
  <si>
    <t>مجموع</t>
  </si>
  <si>
    <t>تربية دينية</t>
  </si>
  <si>
    <t>مجدى عبد المنعم يونس</t>
  </si>
  <si>
    <t>محمود عبد العال محمد</t>
  </si>
  <si>
    <t>اولى اول</t>
  </si>
  <si>
    <t>اولى ثان</t>
  </si>
  <si>
    <t>اسم الطالب</t>
  </si>
  <si>
    <t>احمد عبد المجيد</t>
  </si>
  <si>
    <t>ابراهيم احمد سليم</t>
  </si>
  <si>
    <t>ابراهيم محمد مصطفى</t>
  </si>
  <si>
    <t>ابراهيم يسرى الحنفى</t>
  </si>
  <si>
    <t>محمد محمود رمضان</t>
  </si>
  <si>
    <t>مرسى احمد خليل</t>
  </si>
  <si>
    <t>غ</t>
  </si>
  <si>
    <t>النتيجة</t>
  </si>
  <si>
    <t>ناجح</t>
  </si>
  <si>
    <t>راسب</t>
  </si>
  <si>
    <t>عربى</t>
  </si>
  <si>
    <t>انجليذى</t>
  </si>
  <si>
    <t>دين</t>
  </si>
  <si>
    <t>طلبة ناجحون</t>
  </si>
  <si>
    <t>طلبة غائبون</t>
  </si>
  <si>
    <t>طلبةراسبون</t>
  </si>
  <si>
    <t>http://www.excel4us.com/</t>
  </si>
  <si>
    <t>مجدى محمود يونس</t>
  </si>
  <si>
    <t>لغة انجليزية</t>
  </si>
  <si>
    <t>انجاز</t>
  </si>
  <si>
    <t>ترحيل ناجح وراسب وغائب</t>
  </si>
  <si>
    <t>اعداد مجدى عبد المنعم يونس</t>
  </si>
  <si>
    <t>احمد عبد السلام قوطة</t>
  </si>
  <si>
    <r>
      <rPr>
        <sz val="10"/>
        <color rgb="FFFF0000"/>
        <rFont val="Arial"/>
        <family val="2"/>
      </rPr>
      <t>IF(SUMPRODUCT(--(Cri_Col="راسب"))&gt;=ROW(1:1)</t>
    </r>
    <r>
      <rPr>
        <sz val="10"/>
        <rFont val="Arial"/>
        <family val="2"/>
      </rPr>
      <t>,</t>
    </r>
    <r>
      <rPr>
        <sz val="10"/>
        <color rgb="FF00B050"/>
        <rFont val="Arial"/>
        <family val="2"/>
      </rPr>
      <t>INDEX(Number,SMALL(IF(Cri_Col="راسب",ROW(Number)-ROW($A$6)+1),</t>
    </r>
    <r>
      <rPr>
        <sz val="10"/>
        <color rgb="FF00B0F0"/>
        <rFont val="Arial"/>
        <family val="2"/>
      </rPr>
      <t>ROW(1:1)</t>
    </r>
    <r>
      <rPr>
        <sz val="10"/>
        <rFont val="Arial"/>
        <family val="2"/>
      </rPr>
      <t>)),"")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</si>
</sst>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78"/>
    </font>
    <font>
      <sz val="8"/>
      <name val="Arial"/>
      <family val="2"/>
    </font>
    <font>
      <u/>
      <sz val="22"/>
      <color indexed="12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NumberFormat="1" applyFill="1" applyBorder="1"/>
    <xf numFmtId="0" fontId="2" fillId="0" borderId="0" xfId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8">
    <dxf>
      <font>
        <condense val="0"/>
        <extend val="0"/>
        <color indexed="4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152400</xdr:rowOff>
    </xdr:from>
    <xdr:to>
      <xdr:col>15</xdr:col>
      <xdr:colOff>0</xdr:colOff>
      <xdr:row>16</xdr:row>
      <xdr:rowOff>133350</xdr:rowOff>
    </xdr:to>
    <xdr:sp macro="" textlink="">
      <xdr:nvSpPr>
        <xdr:cNvPr id="3" name="TextBox 2"/>
        <xdr:cNvSpPr txBox="1"/>
      </xdr:nvSpPr>
      <xdr:spPr>
        <a:xfrm>
          <a:off x="9978542400" y="1162050"/>
          <a:ext cx="7924800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cs typeface="KFGQPC Uthman Taha Naskh" pitchFamily="2" charset="-78"/>
            </a:rPr>
            <a:t>المعادلة</a:t>
          </a:r>
          <a:r>
            <a:rPr lang="ar-LB" sz="1600" b="1" baseline="0">
              <a:cs typeface="KFGQPC Uthman Taha Naskh" pitchFamily="2" charset="-78"/>
            </a:rPr>
            <a:t> تقول: نحن نتكلم عن الصفحة (راسب) الخلية  </a:t>
          </a:r>
          <a:r>
            <a:rPr lang="en-US" sz="1600" b="1" baseline="0">
              <a:cs typeface="KFGQPC Uthman Taha Naskh" pitchFamily="2" charset="-78"/>
            </a:rPr>
            <a:t>A6</a:t>
          </a:r>
          <a:endParaRPr lang="ar-LB" sz="1600" b="1" baseline="0">
            <a:cs typeface="KFGQPC Uthman Taha Naskh" pitchFamily="2" charset="-78"/>
          </a:endParaRPr>
        </a:p>
        <a:p>
          <a:pPr algn="r" rtl="1"/>
          <a:r>
            <a:rPr lang="ar-LB" sz="1600" b="1" baseline="0">
              <a:cs typeface="KFGQPC Uthman Taha Naskh" pitchFamily="2" charset="-78"/>
            </a:rPr>
            <a:t> </a:t>
          </a:r>
          <a:r>
            <a:rPr lang="ar-LB" sz="1600" b="1" baseline="0">
              <a:solidFill>
                <a:srgbClr val="FF0000"/>
              </a:solidFill>
              <a:cs typeface="KFGQPC Uthman Taha Naskh" pitchFamily="2" charset="-78"/>
            </a:rPr>
            <a:t>اللون الاحمر:اذا </a:t>
          </a:r>
          <a:r>
            <a:rPr lang="ar-LB" sz="1600" b="1" baseline="0">
              <a:cs typeface="KFGQPC Uthman Taha Naskh" pitchFamily="2" charset="-78"/>
            </a:rPr>
            <a:t>كانت اي خلية في </a:t>
          </a:r>
          <a:r>
            <a:rPr lang="en-US" sz="1600" b="1" baseline="0">
              <a:cs typeface="KFGQPC Uthman Taha Naskh" pitchFamily="2" charset="-78"/>
            </a:rPr>
            <a:t>cri_col </a:t>
          </a:r>
          <a:r>
            <a:rPr lang="ar-LB" sz="1600" b="1" baseline="0">
              <a:cs typeface="KFGQPC Uthman Taha Naskh" pitchFamily="2" charset="-78"/>
            </a:rPr>
            <a:t>  الذي هو العمو د  </a:t>
          </a:r>
          <a:r>
            <a:rPr lang="en-US" sz="1600" b="1" baseline="0">
              <a:cs typeface="KFGQPC Uthman Taha Naskh" pitchFamily="2" charset="-78"/>
            </a:rPr>
            <a:t>U</a:t>
          </a:r>
          <a:r>
            <a:rPr lang="ar-LB" sz="1600" b="1" baseline="0">
              <a:cs typeface="KFGQPC Uthman Taha Naskh" pitchFamily="2" charset="-78"/>
            </a:rPr>
            <a:t>في الصفحة  فصل أول يساوي  راسب ولا يزيد عدد هذه الخلايا عن رقم الصف </a:t>
          </a:r>
          <a:r>
            <a:rPr lang="en-US" sz="1600" b="1" baseline="0">
              <a:cs typeface="KFGQPC Uthman Taha Naskh" pitchFamily="2" charset="-78"/>
            </a:rPr>
            <a:t>row(1:1)</a:t>
          </a:r>
          <a:r>
            <a:rPr lang="ar-LB" sz="1600" b="1" baseline="0">
              <a:cs typeface="KFGQPC Uthman Taha Naskh" pitchFamily="2" charset="-78"/>
            </a:rPr>
            <a:t> </a:t>
          </a:r>
        </a:p>
        <a:p>
          <a:pPr algn="r" rtl="1"/>
          <a:r>
            <a:rPr lang="ar-LB" sz="1600" b="1" baseline="0">
              <a:solidFill>
                <a:srgbClr val="00B050"/>
              </a:solidFill>
              <a:cs typeface="KFGQPC Uthman Taha Naskh" pitchFamily="2" charset="-78"/>
            </a:rPr>
            <a:t>اللون الاخضر: </a:t>
          </a:r>
          <a:r>
            <a:rPr lang="ar-LB" sz="1600" b="1" baseline="0">
              <a:solidFill>
                <a:sysClr val="windowText" lastClr="000000"/>
              </a:solidFill>
              <a:cs typeface="KFGQPC Uthman Taha Naskh" pitchFamily="2" charset="-78"/>
            </a:rPr>
            <a:t>اعطني المحتويات  بالترتيب للخلايا المذكورة (ابتداءً من اصغر رقم  </a:t>
          </a:r>
          <a:r>
            <a:rPr lang="en-US" sz="1600" b="1" baseline="0">
              <a:solidFill>
                <a:sysClr val="windowText" lastClr="000000"/>
              </a:solidFill>
              <a:cs typeface="KFGQPC Uthman Taha Naskh" pitchFamily="2" charset="-78"/>
            </a:rPr>
            <a:t>Small</a:t>
          </a:r>
          <a:endParaRPr lang="ar-LB" sz="1600" b="1" baseline="0">
            <a:solidFill>
              <a:sysClr val="windowText" lastClr="000000"/>
            </a:solidFill>
            <a:cs typeface="KFGQPC Uthman Taha Naskh" pitchFamily="2" charset="-78"/>
          </a:endParaRPr>
        </a:p>
        <a:p>
          <a:pPr algn="r" rtl="1"/>
          <a:r>
            <a:rPr lang="ar-LB" sz="1600" b="1" baseline="0">
              <a:solidFill>
                <a:srgbClr val="00B0F0"/>
              </a:solidFill>
              <a:cs typeface="KFGQPC Uthman Taha Naskh" pitchFamily="2" charset="-78"/>
            </a:rPr>
            <a:t>اللون الأزرق:</a:t>
          </a:r>
          <a:r>
            <a:rPr lang="ar-LB" sz="1600" b="1" baseline="0">
              <a:solidFill>
                <a:sysClr val="windowText" lastClr="000000"/>
              </a:solidFill>
              <a:cs typeface="KFGQPC Uthman Taha Naskh" pitchFamily="2" charset="-78"/>
            </a:rPr>
            <a:t> رتب هذه المحتويات ابتداء من 1(في الخلية التالية من 2 ،الثالثة من 3 و هكذا...)</a:t>
          </a:r>
          <a:endParaRPr lang="en-US" sz="1600" b="1" baseline="0">
            <a:solidFill>
              <a:sysClr val="windowText" lastClr="000000"/>
            </a:solidFill>
            <a:cs typeface="KFGQPC Uthman Taha Naskh" pitchFamily="2" charset="-78"/>
          </a:endParaRPr>
        </a:p>
        <a:p>
          <a:pPr algn="r" rtl="1"/>
          <a:r>
            <a:rPr lang="ar-LB" sz="1600" b="1" baseline="0">
              <a:solidFill>
                <a:sysClr val="windowText" lastClr="000000"/>
              </a:solidFill>
              <a:cs typeface="KFGQPC Uthman Taha Naskh" pitchFamily="2" charset="-78"/>
            </a:rPr>
            <a:t>و هكذا باقي المعادلات في باقي الصفحات مع تغيير الشرط (راسب ،غائب)</a:t>
          </a:r>
          <a:r>
            <a:rPr lang="en-US" sz="1600" b="1" baseline="0">
              <a:solidFill>
                <a:sysClr val="windowText" lastClr="000000"/>
              </a:solidFill>
              <a:cs typeface="KFGQPC Uthman Taha Naskh" pitchFamily="2" charset="-78"/>
            </a:rPr>
            <a:t>                            </a:t>
          </a:r>
          <a:r>
            <a:rPr lang="ar-LB" sz="1600" b="1" baseline="0">
              <a:solidFill>
                <a:sysClr val="windowText" lastClr="000000"/>
              </a:solidFill>
              <a:cs typeface="KFGQPC Uthman Taha Naskh" pitchFamily="2" charset="-78"/>
            </a:rPr>
            <a:t> الاشارة - - تجبر اكسل على اعتبار راسب=1  اي صح و الباقيين 0</a:t>
          </a:r>
          <a:r>
            <a:rPr lang="en-US" sz="1600" b="1" baseline="0">
              <a:solidFill>
                <a:sysClr val="windowText" lastClr="000000"/>
              </a:solidFill>
              <a:cs typeface="KFGQPC Uthman Taha Naskh" pitchFamily="2" charset="-78"/>
            </a:rPr>
            <a:t> </a:t>
          </a:r>
          <a:r>
            <a:rPr lang="ar-LB" sz="1600" b="1" baseline="0">
              <a:solidFill>
                <a:sysClr val="windowText" lastClr="000000"/>
              </a:solidFill>
              <a:cs typeface="KFGQPC Uthman Taha Naskh" pitchFamily="2" charset="-78"/>
            </a:rPr>
            <a:t>اي غلط</a:t>
          </a:r>
          <a:endParaRPr lang="ar-LB" sz="1600" b="1" baseline="0">
            <a:solidFill>
              <a:srgbClr val="00B0F0"/>
            </a:solidFill>
            <a:cs typeface="KFGQPC Uthman Taha Naskh" pitchFamily="2" charset="-78"/>
          </a:endParaRPr>
        </a:p>
        <a:p>
          <a:pPr algn="r" rtl="1"/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U69"/>
  <sheetViews>
    <sheetView rightToLeft="1" topLeftCell="A6" workbookViewId="0">
      <selection activeCell="U6" sqref="U6:U63"/>
    </sheetView>
  </sheetViews>
  <sheetFormatPr defaultRowHeight="12.75" x14ac:dyDescent="0.2"/>
  <cols>
    <col min="1" max="1" width="9.140625" style="3"/>
    <col min="2" max="2" width="24.85546875" style="3" customWidth="1"/>
    <col min="3" max="16384" width="9.140625" style="3"/>
  </cols>
  <sheetData>
    <row r="1" spans="1:21" ht="30" customHeight="1" x14ac:dyDescent="0.2">
      <c r="H1" s="18" t="s">
        <v>37</v>
      </c>
      <c r="I1" s="18"/>
      <c r="J1" s="18"/>
      <c r="K1" s="18"/>
      <c r="L1" s="18"/>
    </row>
    <row r="2" spans="1:21" ht="34.5" customHeight="1" x14ac:dyDescent="0.2">
      <c r="H2" s="19" t="s">
        <v>38</v>
      </c>
      <c r="I2" s="19"/>
      <c r="J2" s="19"/>
      <c r="K2" s="19"/>
      <c r="L2" s="19"/>
    </row>
    <row r="3" spans="1:21" ht="18" x14ac:dyDescent="0.25">
      <c r="A3" s="20" t="s">
        <v>0</v>
      </c>
      <c r="B3" s="20" t="s">
        <v>16</v>
      </c>
      <c r="C3" s="20" t="s">
        <v>1</v>
      </c>
      <c r="D3" s="20" t="s">
        <v>2</v>
      </c>
      <c r="E3" s="23" t="s">
        <v>5</v>
      </c>
      <c r="F3" s="23"/>
      <c r="G3" s="23"/>
      <c r="H3" s="23" t="s">
        <v>6</v>
      </c>
      <c r="I3" s="23"/>
      <c r="J3" s="23"/>
      <c r="K3" s="23" t="s">
        <v>35</v>
      </c>
      <c r="L3" s="23"/>
      <c r="M3" s="23"/>
      <c r="N3" s="23" t="s">
        <v>7</v>
      </c>
      <c r="O3" s="23"/>
      <c r="P3" s="23"/>
      <c r="Q3" s="24" t="s">
        <v>10</v>
      </c>
      <c r="R3" s="23" t="s">
        <v>11</v>
      </c>
      <c r="S3" s="23"/>
      <c r="T3" s="23"/>
      <c r="U3" s="20" t="s">
        <v>24</v>
      </c>
    </row>
    <row r="4" spans="1:21" ht="18" x14ac:dyDescent="0.2">
      <c r="A4" s="21"/>
      <c r="B4" s="21"/>
      <c r="C4" s="21"/>
      <c r="D4" s="21"/>
      <c r="E4" s="7" t="s">
        <v>36</v>
      </c>
      <c r="F4" s="7" t="s">
        <v>3</v>
      </c>
      <c r="G4" s="7" t="s">
        <v>4</v>
      </c>
      <c r="H4" s="7" t="s">
        <v>36</v>
      </c>
      <c r="I4" s="7" t="s">
        <v>3</v>
      </c>
      <c r="J4" s="7" t="s">
        <v>4</v>
      </c>
      <c r="K4" s="7" t="s">
        <v>36</v>
      </c>
      <c r="L4" s="7" t="s">
        <v>3</v>
      </c>
      <c r="M4" s="7" t="s">
        <v>4</v>
      </c>
      <c r="N4" s="7" t="s">
        <v>8</v>
      </c>
      <c r="O4" s="7" t="s">
        <v>9</v>
      </c>
      <c r="P4" s="7" t="s">
        <v>4</v>
      </c>
      <c r="Q4" s="24"/>
      <c r="R4" s="7" t="s">
        <v>36</v>
      </c>
      <c r="S4" s="7" t="s">
        <v>3</v>
      </c>
      <c r="T4" s="7" t="s">
        <v>4</v>
      </c>
      <c r="U4" s="21"/>
    </row>
    <row r="5" spans="1:21" ht="18" x14ac:dyDescent="0.2">
      <c r="A5" s="22"/>
      <c r="B5" s="22"/>
      <c r="C5" s="22"/>
      <c r="D5" s="22"/>
      <c r="E5" s="7">
        <v>50</v>
      </c>
      <c r="F5" s="7">
        <v>50</v>
      </c>
      <c r="G5" s="7">
        <v>100</v>
      </c>
      <c r="H5" s="7">
        <v>50</v>
      </c>
      <c r="I5" s="7">
        <v>50</v>
      </c>
      <c r="J5" s="7">
        <v>100</v>
      </c>
      <c r="K5" s="7">
        <v>50</v>
      </c>
      <c r="L5" s="7">
        <v>50</v>
      </c>
      <c r="M5" s="7">
        <v>100</v>
      </c>
      <c r="N5" s="8">
        <v>10</v>
      </c>
      <c r="O5" s="8">
        <v>10</v>
      </c>
      <c r="P5" s="8">
        <v>20</v>
      </c>
      <c r="Q5" s="7">
        <v>320</v>
      </c>
      <c r="R5" s="7">
        <v>50</v>
      </c>
      <c r="S5" s="7">
        <v>50</v>
      </c>
      <c r="T5" s="7">
        <v>100</v>
      </c>
      <c r="U5" s="22"/>
    </row>
    <row r="6" spans="1:21" ht="18" x14ac:dyDescent="0.25">
      <c r="A6" s="9">
        <v>1</v>
      </c>
      <c r="B6" s="10" t="s">
        <v>34</v>
      </c>
      <c r="C6" s="11" t="s">
        <v>14</v>
      </c>
      <c r="D6" s="9">
        <v>201</v>
      </c>
      <c r="E6" s="12">
        <v>45</v>
      </c>
      <c r="F6" s="12">
        <v>44</v>
      </c>
      <c r="G6" s="12">
        <f t="shared" ref="G6:G15" si="0">SUM(E6:F6)</f>
        <v>89</v>
      </c>
      <c r="H6" s="12">
        <v>45</v>
      </c>
      <c r="I6" s="12">
        <v>44</v>
      </c>
      <c r="J6" s="12">
        <f t="shared" ref="J6:J15" si="1">SUM(H6:I6)</f>
        <v>89</v>
      </c>
      <c r="K6" s="12">
        <v>45</v>
      </c>
      <c r="L6" s="12">
        <v>44</v>
      </c>
      <c r="M6" s="12">
        <f t="shared" ref="M6:M15" si="2">SUM(K6:L6)</f>
        <v>89</v>
      </c>
      <c r="N6" s="9">
        <v>10</v>
      </c>
      <c r="O6" s="9">
        <v>9</v>
      </c>
      <c r="P6" s="12">
        <f t="shared" ref="P6:P15" si="3">SUM(N6:O6)</f>
        <v>19</v>
      </c>
      <c r="Q6" s="9">
        <f t="shared" ref="Q6:Q15" si="4">SUM(G6,J6,M6,P6)</f>
        <v>286</v>
      </c>
      <c r="R6" s="12">
        <v>45</v>
      </c>
      <c r="S6" s="12">
        <v>44</v>
      </c>
      <c r="T6" s="12">
        <f t="shared" ref="T6:T15" si="5">SUM(R6:S6)</f>
        <v>89</v>
      </c>
      <c r="U6" s="9" t="s">
        <v>25</v>
      </c>
    </row>
    <row r="7" spans="1:21" ht="18" x14ac:dyDescent="0.25">
      <c r="A7" s="9">
        <v>2</v>
      </c>
      <c r="B7" s="10" t="s">
        <v>19</v>
      </c>
      <c r="C7" s="11" t="s">
        <v>14</v>
      </c>
      <c r="D7" s="9">
        <v>202</v>
      </c>
      <c r="E7" s="12">
        <v>21</v>
      </c>
      <c r="F7" s="12">
        <v>22</v>
      </c>
      <c r="G7" s="12">
        <f t="shared" si="0"/>
        <v>43</v>
      </c>
      <c r="H7" s="12">
        <v>23</v>
      </c>
      <c r="I7" s="12">
        <v>44</v>
      </c>
      <c r="J7" s="12">
        <f t="shared" si="1"/>
        <v>67</v>
      </c>
      <c r="K7" s="12">
        <v>23</v>
      </c>
      <c r="L7" s="12">
        <v>20</v>
      </c>
      <c r="M7" s="12">
        <f t="shared" si="2"/>
        <v>43</v>
      </c>
      <c r="N7" s="9">
        <v>10</v>
      </c>
      <c r="O7" s="9">
        <v>8</v>
      </c>
      <c r="P7" s="12">
        <f t="shared" si="3"/>
        <v>18</v>
      </c>
      <c r="Q7" s="9">
        <f t="shared" si="4"/>
        <v>171</v>
      </c>
      <c r="R7" s="12">
        <v>33</v>
      </c>
      <c r="S7" s="12">
        <v>44</v>
      </c>
      <c r="T7" s="12">
        <f t="shared" si="5"/>
        <v>77</v>
      </c>
      <c r="U7" s="9" t="s">
        <v>26</v>
      </c>
    </row>
    <row r="8" spans="1:21" ht="18" x14ac:dyDescent="0.25">
      <c r="A8" s="9">
        <v>3</v>
      </c>
      <c r="B8" s="9" t="s">
        <v>20</v>
      </c>
      <c r="C8" s="11" t="s">
        <v>14</v>
      </c>
      <c r="D8" s="9">
        <v>203</v>
      </c>
      <c r="E8" s="12">
        <v>44</v>
      </c>
      <c r="F8" s="12">
        <v>33</v>
      </c>
      <c r="G8" s="12">
        <f t="shared" si="0"/>
        <v>77</v>
      </c>
      <c r="H8" s="12">
        <v>44</v>
      </c>
      <c r="I8" s="12">
        <v>33</v>
      </c>
      <c r="J8" s="12">
        <f t="shared" si="1"/>
        <v>77</v>
      </c>
      <c r="K8" s="12">
        <v>44</v>
      </c>
      <c r="L8" s="12">
        <v>33</v>
      </c>
      <c r="M8" s="12">
        <f t="shared" si="2"/>
        <v>77</v>
      </c>
      <c r="N8" s="9">
        <v>10</v>
      </c>
      <c r="O8" s="9">
        <v>9</v>
      </c>
      <c r="P8" s="12">
        <f t="shared" si="3"/>
        <v>19</v>
      </c>
      <c r="Q8" s="9">
        <f t="shared" si="4"/>
        <v>250</v>
      </c>
      <c r="R8" s="12">
        <v>11</v>
      </c>
      <c r="S8" s="12">
        <v>10</v>
      </c>
      <c r="T8" s="12">
        <f t="shared" si="5"/>
        <v>21</v>
      </c>
      <c r="U8" s="9" t="s">
        <v>26</v>
      </c>
    </row>
    <row r="9" spans="1:21" ht="18" x14ac:dyDescent="0.25">
      <c r="A9" s="9">
        <v>4</v>
      </c>
      <c r="B9" s="10" t="s">
        <v>17</v>
      </c>
      <c r="C9" s="11" t="s">
        <v>14</v>
      </c>
      <c r="D9" s="9">
        <v>204</v>
      </c>
      <c r="E9" s="12" t="s">
        <v>23</v>
      </c>
      <c r="F9" s="12" t="s">
        <v>23</v>
      </c>
      <c r="G9" s="12">
        <f t="shared" si="0"/>
        <v>0</v>
      </c>
      <c r="H9" s="12" t="s">
        <v>23</v>
      </c>
      <c r="I9" s="12" t="s">
        <v>23</v>
      </c>
      <c r="J9" s="12">
        <f t="shared" si="1"/>
        <v>0</v>
      </c>
      <c r="K9" s="12" t="s">
        <v>23</v>
      </c>
      <c r="L9" s="12" t="s">
        <v>23</v>
      </c>
      <c r="M9" s="12">
        <f t="shared" si="2"/>
        <v>0</v>
      </c>
      <c r="N9" s="9" t="s">
        <v>23</v>
      </c>
      <c r="O9" s="9" t="s">
        <v>23</v>
      </c>
      <c r="P9" s="12">
        <f t="shared" si="3"/>
        <v>0</v>
      </c>
      <c r="Q9" s="9">
        <f t="shared" si="4"/>
        <v>0</v>
      </c>
      <c r="R9" s="12" t="s">
        <v>23</v>
      </c>
      <c r="S9" s="12" t="s">
        <v>23</v>
      </c>
      <c r="T9" s="12">
        <f t="shared" si="5"/>
        <v>0</v>
      </c>
      <c r="U9" s="9" t="s">
        <v>23</v>
      </c>
    </row>
    <row r="10" spans="1:21" ht="18" x14ac:dyDescent="0.25">
      <c r="A10" s="9">
        <v>5</v>
      </c>
      <c r="B10" s="10" t="s">
        <v>18</v>
      </c>
      <c r="C10" s="11" t="s">
        <v>14</v>
      </c>
      <c r="D10" s="9">
        <v>205</v>
      </c>
      <c r="E10" s="12">
        <v>22</v>
      </c>
      <c r="F10" s="12">
        <v>10</v>
      </c>
      <c r="G10" s="12">
        <f t="shared" si="0"/>
        <v>32</v>
      </c>
      <c r="H10" s="12">
        <v>22</v>
      </c>
      <c r="I10" s="12">
        <v>44</v>
      </c>
      <c r="J10" s="12">
        <f t="shared" si="1"/>
        <v>66</v>
      </c>
      <c r="K10" s="12">
        <v>22</v>
      </c>
      <c r="L10" s="12">
        <v>44</v>
      </c>
      <c r="M10" s="12">
        <f t="shared" si="2"/>
        <v>66</v>
      </c>
      <c r="N10" s="9">
        <v>6</v>
      </c>
      <c r="O10" s="9">
        <v>9</v>
      </c>
      <c r="P10" s="12">
        <f t="shared" si="3"/>
        <v>15</v>
      </c>
      <c r="Q10" s="9">
        <f t="shared" si="4"/>
        <v>179</v>
      </c>
      <c r="R10" s="12">
        <v>22</v>
      </c>
      <c r="S10" s="12">
        <v>44</v>
      </c>
      <c r="T10" s="12">
        <f t="shared" si="5"/>
        <v>66</v>
      </c>
      <c r="U10" s="9" t="s">
        <v>26</v>
      </c>
    </row>
    <row r="11" spans="1:21" ht="18" x14ac:dyDescent="0.25">
      <c r="A11" s="9">
        <v>6</v>
      </c>
      <c r="B11" s="9" t="s">
        <v>21</v>
      </c>
      <c r="C11" s="11" t="s">
        <v>15</v>
      </c>
      <c r="D11" s="9">
        <v>206</v>
      </c>
      <c r="E11" s="12">
        <v>43</v>
      </c>
      <c r="F11" s="12">
        <v>44</v>
      </c>
      <c r="G11" s="12">
        <f t="shared" si="0"/>
        <v>87</v>
      </c>
      <c r="H11" s="12">
        <v>43</v>
      </c>
      <c r="I11" s="12">
        <v>44</v>
      </c>
      <c r="J11" s="12">
        <f t="shared" si="1"/>
        <v>87</v>
      </c>
      <c r="K11" s="12">
        <v>43</v>
      </c>
      <c r="L11" s="12">
        <v>44</v>
      </c>
      <c r="M11" s="12">
        <f t="shared" si="2"/>
        <v>87</v>
      </c>
      <c r="N11" s="9">
        <v>10</v>
      </c>
      <c r="O11" s="9">
        <v>8</v>
      </c>
      <c r="P11" s="12">
        <f t="shared" si="3"/>
        <v>18</v>
      </c>
      <c r="Q11" s="9">
        <f t="shared" si="4"/>
        <v>279</v>
      </c>
      <c r="R11" s="12">
        <v>43</v>
      </c>
      <c r="S11" s="12">
        <v>44</v>
      </c>
      <c r="T11" s="12">
        <f t="shared" si="5"/>
        <v>87</v>
      </c>
      <c r="U11" s="9" t="s">
        <v>25</v>
      </c>
    </row>
    <row r="12" spans="1:21" ht="18" x14ac:dyDescent="0.25">
      <c r="A12" s="9">
        <v>7</v>
      </c>
      <c r="B12" s="9" t="s">
        <v>12</v>
      </c>
      <c r="C12" s="11" t="s">
        <v>15</v>
      </c>
      <c r="D12" s="9">
        <v>207</v>
      </c>
      <c r="E12" s="12">
        <v>50</v>
      </c>
      <c r="F12" s="12">
        <v>50</v>
      </c>
      <c r="G12" s="12">
        <f t="shared" si="0"/>
        <v>100</v>
      </c>
      <c r="H12" s="12">
        <v>50</v>
      </c>
      <c r="I12" s="12">
        <v>50</v>
      </c>
      <c r="J12" s="12">
        <f t="shared" si="1"/>
        <v>100</v>
      </c>
      <c r="K12" s="12">
        <v>50</v>
      </c>
      <c r="L12" s="12">
        <v>49</v>
      </c>
      <c r="M12" s="12">
        <f t="shared" si="2"/>
        <v>99</v>
      </c>
      <c r="N12" s="9">
        <v>10</v>
      </c>
      <c r="O12" s="9">
        <v>9</v>
      </c>
      <c r="P12" s="12">
        <f t="shared" si="3"/>
        <v>19</v>
      </c>
      <c r="Q12" s="9">
        <f t="shared" si="4"/>
        <v>318</v>
      </c>
      <c r="R12" s="12">
        <v>50</v>
      </c>
      <c r="S12" s="12">
        <v>50</v>
      </c>
      <c r="T12" s="12">
        <f t="shared" si="5"/>
        <v>100</v>
      </c>
      <c r="U12" s="9" t="s">
        <v>25</v>
      </c>
    </row>
    <row r="13" spans="1:21" ht="18" x14ac:dyDescent="0.25">
      <c r="A13" s="9">
        <v>8</v>
      </c>
      <c r="B13" s="9" t="s">
        <v>13</v>
      </c>
      <c r="C13" s="11" t="s">
        <v>15</v>
      </c>
      <c r="D13" s="9">
        <v>208</v>
      </c>
      <c r="E13" s="12" t="s">
        <v>23</v>
      </c>
      <c r="F13" s="12" t="s">
        <v>23</v>
      </c>
      <c r="G13" s="12">
        <f t="shared" si="0"/>
        <v>0</v>
      </c>
      <c r="H13" s="12" t="s">
        <v>23</v>
      </c>
      <c r="I13" s="12" t="s">
        <v>23</v>
      </c>
      <c r="J13" s="12">
        <f t="shared" si="1"/>
        <v>0</v>
      </c>
      <c r="K13" s="12" t="s">
        <v>23</v>
      </c>
      <c r="L13" s="12" t="s">
        <v>23</v>
      </c>
      <c r="M13" s="12">
        <f t="shared" si="2"/>
        <v>0</v>
      </c>
      <c r="N13" s="9">
        <v>10</v>
      </c>
      <c r="O13" s="9">
        <v>5</v>
      </c>
      <c r="P13" s="12">
        <f t="shared" si="3"/>
        <v>15</v>
      </c>
      <c r="Q13" s="9">
        <f t="shared" si="4"/>
        <v>15</v>
      </c>
      <c r="R13" s="12" t="s">
        <v>23</v>
      </c>
      <c r="S13" s="12" t="s">
        <v>23</v>
      </c>
      <c r="T13" s="12">
        <f t="shared" si="5"/>
        <v>0</v>
      </c>
      <c r="U13" s="9" t="s">
        <v>23</v>
      </c>
    </row>
    <row r="14" spans="1:21" ht="18" x14ac:dyDescent="0.25">
      <c r="A14" s="9">
        <v>9</v>
      </c>
      <c r="B14" s="9" t="s">
        <v>22</v>
      </c>
      <c r="C14" s="11" t="s">
        <v>15</v>
      </c>
      <c r="D14" s="9">
        <v>209</v>
      </c>
      <c r="E14" s="12">
        <v>11</v>
      </c>
      <c r="F14" s="12">
        <v>10</v>
      </c>
      <c r="G14" s="12">
        <f t="shared" si="0"/>
        <v>21</v>
      </c>
      <c r="H14" s="12">
        <v>33</v>
      </c>
      <c r="I14" s="12">
        <v>44</v>
      </c>
      <c r="J14" s="12">
        <f t="shared" si="1"/>
        <v>77</v>
      </c>
      <c r="K14" s="12">
        <v>33</v>
      </c>
      <c r="L14" s="12">
        <v>44</v>
      </c>
      <c r="M14" s="12">
        <f t="shared" si="2"/>
        <v>77</v>
      </c>
      <c r="N14" s="9">
        <v>4</v>
      </c>
      <c r="O14" s="9">
        <v>9</v>
      </c>
      <c r="P14" s="12">
        <f t="shared" si="3"/>
        <v>13</v>
      </c>
      <c r="Q14" s="9">
        <f t="shared" si="4"/>
        <v>188</v>
      </c>
      <c r="R14" s="12">
        <v>33</v>
      </c>
      <c r="S14" s="12">
        <v>44</v>
      </c>
      <c r="T14" s="12">
        <f t="shared" si="5"/>
        <v>77</v>
      </c>
      <c r="U14" s="9" t="s">
        <v>26</v>
      </c>
    </row>
    <row r="15" spans="1:21" ht="18" x14ac:dyDescent="0.25">
      <c r="A15" s="9">
        <v>10</v>
      </c>
      <c r="B15" s="9" t="s">
        <v>39</v>
      </c>
      <c r="C15" s="11" t="s">
        <v>15</v>
      </c>
      <c r="D15" s="9">
        <v>210</v>
      </c>
      <c r="E15" s="12">
        <v>44</v>
      </c>
      <c r="F15" s="12">
        <v>45</v>
      </c>
      <c r="G15" s="12">
        <f t="shared" si="0"/>
        <v>89</v>
      </c>
      <c r="H15" s="12">
        <v>44</v>
      </c>
      <c r="I15" s="12">
        <v>44</v>
      </c>
      <c r="J15" s="12">
        <f t="shared" si="1"/>
        <v>88</v>
      </c>
      <c r="K15" s="12">
        <v>44</v>
      </c>
      <c r="L15" s="12">
        <v>48</v>
      </c>
      <c r="M15" s="12">
        <f t="shared" si="2"/>
        <v>92</v>
      </c>
      <c r="N15" s="9">
        <v>10</v>
      </c>
      <c r="O15" s="9">
        <v>9</v>
      </c>
      <c r="P15" s="12">
        <f t="shared" si="3"/>
        <v>19</v>
      </c>
      <c r="Q15" s="9">
        <f t="shared" si="4"/>
        <v>288</v>
      </c>
      <c r="R15" s="12">
        <v>44</v>
      </c>
      <c r="S15" s="12">
        <v>45</v>
      </c>
      <c r="T15" s="12">
        <f t="shared" si="5"/>
        <v>89</v>
      </c>
      <c r="U15" s="9" t="s">
        <v>25</v>
      </c>
    </row>
    <row r="16" spans="1:21" ht="18" x14ac:dyDescent="0.25">
      <c r="A16" s="9"/>
      <c r="B16" s="9"/>
      <c r="C16" s="11"/>
      <c r="D16" s="9"/>
      <c r="E16" s="12"/>
      <c r="F16" s="12"/>
      <c r="G16" s="12"/>
      <c r="H16" s="12"/>
      <c r="I16" s="12"/>
      <c r="J16" s="12">
        <f>SUM(H16:I16)</f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18" x14ac:dyDescent="0.25">
      <c r="A17" s="9"/>
      <c r="B17" s="9"/>
      <c r="C17" s="11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" x14ac:dyDescent="0.25">
      <c r="A18" s="9"/>
      <c r="B18" s="9"/>
      <c r="C18" s="11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" x14ac:dyDescent="0.25">
      <c r="A19" s="9"/>
      <c r="B19" s="9"/>
      <c r="C19" s="11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8" x14ac:dyDescent="0.25">
      <c r="A20" s="9"/>
      <c r="B20" s="9"/>
      <c r="C20" s="11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8" x14ac:dyDescent="0.25">
      <c r="A21" s="9"/>
      <c r="B21" s="9"/>
      <c r="C21" s="11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18" x14ac:dyDescent="0.25">
      <c r="A22" s="9"/>
      <c r="B22" s="9"/>
      <c r="C22" s="11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8" x14ac:dyDescent="0.25">
      <c r="A23" s="9"/>
      <c r="B23" s="9"/>
      <c r="C23" s="11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8" x14ac:dyDescent="0.25">
      <c r="A24" s="9"/>
      <c r="B24" s="9"/>
      <c r="C24" s="11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8" x14ac:dyDescent="0.25">
      <c r="A25" s="9"/>
      <c r="B25" s="9"/>
      <c r="C25" s="11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8" x14ac:dyDescent="0.25">
      <c r="A26" s="9"/>
      <c r="B26" s="9"/>
      <c r="C26" s="11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18" x14ac:dyDescent="0.25">
      <c r="A27" s="9"/>
      <c r="B27" s="9"/>
      <c r="C27" s="11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18" x14ac:dyDescent="0.25">
      <c r="A28" s="9"/>
      <c r="B28" s="9"/>
      <c r="C28" s="11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18" x14ac:dyDescent="0.25">
      <c r="A29" s="9"/>
      <c r="B29" s="9"/>
      <c r="C29" s="11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8" x14ac:dyDescent="0.25">
      <c r="A30" s="9"/>
      <c r="B30" s="9"/>
      <c r="C30" s="11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8" x14ac:dyDescent="0.25">
      <c r="A31" s="9"/>
      <c r="B31" s="9"/>
      <c r="C31" s="11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8" x14ac:dyDescent="0.25">
      <c r="A32" s="9"/>
      <c r="B32" s="9"/>
      <c r="C32" s="11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ht="18" x14ac:dyDescent="0.25">
      <c r="A33" s="9"/>
      <c r="B33" s="9"/>
      <c r="C33" s="11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8" x14ac:dyDescent="0.25">
      <c r="A34" s="9"/>
      <c r="B34" s="9"/>
      <c r="C34" s="11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" x14ac:dyDescent="0.25">
      <c r="A35" s="9"/>
      <c r="B35" s="9"/>
      <c r="C35" s="11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8" x14ac:dyDescent="0.25">
      <c r="A36" s="9"/>
      <c r="B36" s="9"/>
      <c r="C36" s="11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18" x14ac:dyDescent="0.25">
      <c r="A37" s="9"/>
      <c r="B37" s="9"/>
      <c r="C37" s="11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8" x14ac:dyDescent="0.25">
      <c r="A38" s="9"/>
      <c r="B38" s="9"/>
      <c r="C38" s="11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8" x14ac:dyDescent="0.25">
      <c r="A39" s="9"/>
      <c r="B39" s="9"/>
      <c r="C39" s="11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18" x14ac:dyDescent="0.25">
      <c r="A40" s="9"/>
      <c r="B40" s="9"/>
      <c r="C40" s="11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2">
      <c r="A41" s="4"/>
      <c r="B41" s="4"/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">
      <c r="A42" s="4"/>
      <c r="B42" s="4"/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">
      <c r="A43" s="4"/>
      <c r="B43" s="4"/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2">
      <c r="A44" s="4"/>
      <c r="B44" s="4"/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x14ac:dyDescent="0.2">
      <c r="A45" s="4"/>
      <c r="B45" s="4"/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2">
      <c r="A46" s="4"/>
      <c r="B46" s="4"/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x14ac:dyDescent="0.2">
      <c r="A47" s="4"/>
      <c r="B47" s="4"/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2">
      <c r="A48" s="4"/>
      <c r="B48" s="4"/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2">
      <c r="A49" s="4"/>
      <c r="B49" s="4"/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2">
      <c r="A50" s="4"/>
      <c r="B50" s="4"/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4"/>
      <c r="B51" s="4"/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">
      <c r="A52" s="4"/>
      <c r="B52" s="4"/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2">
      <c r="A53" s="4"/>
      <c r="B53" s="4"/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2">
      <c r="A54" s="4"/>
      <c r="B54" s="4"/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x14ac:dyDescent="0.2">
      <c r="A55" s="4"/>
      <c r="B55" s="4"/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x14ac:dyDescent="0.2">
      <c r="A56" s="4"/>
      <c r="B56" s="4"/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x14ac:dyDescent="0.2">
      <c r="A57" s="4"/>
      <c r="B57" s="4"/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">
      <c r="A58" s="4"/>
      <c r="B58" s="4"/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x14ac:dyDescent="0.2">
      <c r="A59" s="4"/>
      <c r="B59" s="4"/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x14ac:dyDescent="0.2">
      <c r="A60" s="4"/>
      <c r="B60" s="4"/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x14ac:dyDescent="0.2">
      <c r="A61" s="4"/>
      <c r="B61" s="4"/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">
      <c r="A62" s="4"/>
      <c r="B62" s="4"/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">
      <c r="A63" s="4"/>
      <c r="B63" s="4"/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9" spans="14:14" ht="27" x14ac:dyDescent="0.35">
      <c r="N69" s="6" t="s">
        <v>33</v>
      </c>
    </row>
  </sheetData>
  <mergeCells count="13">
    <mergeCell ref="N3:P3"/>
    <mergeCell ref="U3:U5"/>
    <mergeCell ref="Q3:Q4"/>
    <mergeCell ref="R3:T3"/>
    <mergeCell ref="E3:G3"/>
    <mergeCell ref="H1:L1"/>
    <mergeCell ref="H2:L2"/>
    <mergeCell ref="A3:A5"/>
    <mergeCell ref="B3:B5"/>
    <mergeCell ref="C3:C5"/>
    <mergeCell ref="D3:D5"/>
    <mergeCell ref="H3:J3"/>
    <mergeCell ref="K3:M3"/>
  </mergeCells>
  <phoneticPr fontId="1" type="noConversion"/>
  <conditionalFormatting sqref="U6:U14">
    <cfRule type="cellIs" dxfId="7" priority="13" stopIfTrue="1" operator="equal">
      <formula>"ناجح"</formula>
    </cfRule>
    <cfRule type="cellIs" dxfId="6" priority="14" stopIfTrue="1" operator="equal">
      <formula>"راسب"</formula>
    </cfRule>
    <cfRule type="cellIs" dxfId="5" priority="15" stopIfTrue="1" operator="equal">
      <formula>"غ"</formula>
    </cfRule>
  </conditionalFormatting>
  <conditionalFormatting sqref="U15">
    <cfRule type="cellIs" dxfId="4" priority="7" stopIfTrue="1" operator="equal">
      <formula>"ناجح"</formula>
    </cfRule>
    <cfRule type="cellIs" dxfId="3" priority="8" stopIfTrue="1" operator="equal">
      <formula>"راسب"</formula>
    </cfRule>
    <cfRule type="cellIs" dxfId="2" priority="9" stopIfTrue="1" operator="equal">
      <formula>"غ"</formula>
    </cfRule>
  </conditionalFormatting>
  <conditionalFormatting sqref="G7:G15 J7:J15 M7:M15 T7:T15">
    <cfRule type="cellIs" dxfId="1" priority="22" stopIfTrue="1" operator="lessThan">
      <formula>50</formula>
    </cfRule>
  </conditionalFormatting>
  <conditionalFormatting sqref="Q6:Q15">
    <cfRule type="cellIs" dxfId="0" priority="23" stopIfTrue="1" operator="lessThan">
      <formula>160</formula>
    </cfRule>
  </conditionalFormatting>
  <hyperlinks>
    <hyperlink ref="N69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M17"/>
  <sheetViews>
    <sheetView rightToLeft="1" topLeftCell="B1" workbookViewId="0">
      <selection activeCell="B7" sqref="B7"/>
    </sheetView>
  </sheetViews>
  <sheetFormatPr defaultRowHeight="12.75" x14ac:dyDescent="0.2"/>
  <cols>
    <col min="1" max="1" width="10.28515625" style="1" customWidth="1"/>
    <col min="2" max="2" width="22.42578125" style="1" bestFit="1" customWidth="1"/>
    <col min="3" max="3" width="9.140625" style="1"/>
    <col min="4" max="4" width="10.42578125" style="1" customWidth="1"/>
    <col min="5" max="14" width="9.140625" style="1"/>
    <col min="15" max="15" width="40.42578125" style="1" bestFit="1" customWidth="1"/>
    <col min="16" max="16384" width="9.140625" style="1"/>
  </cols>
  <sheetData>
    <row r="1" spans="1:10" ht="18" x14ac:dyDescent="0.2">
      <c r="A1" s="13"/>
      <c r="B1" s="13"/>
      <c r="C1" s="18" t="s">
        <v>30</v>
      </c>
      <c r="D1" s="18"/>
      <c r="E1" s="18"/>
      <c r="F1" s="18"/>
      <c r="G1" s="18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20" t="s">
        <v>0</v>
      </c>
      <c r="B3" s="20" t="s">
        <v>16</v>
      </c>
      <c r="C3" s="20" t="s">
        <v>1</v>
      </c>
      <c r="D3" s="20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4" t="s">
        <v>10</v>
      </c>
      <c r="J3" s="7" t="s">
        <v>29</v>
      </c>
    </row>
    <row r="4" spans="1:10" ht="18" x14ac:dyDescent="0.2">
      <c r="A4" s="21"/>
      <c r="B4" s="21"/>
      <c r="C4" s="21"/>
      <c r="D4" s="21"/>
      <c r="E4" s="7" t="s">
        <v>4</v>
      </c>
      <c r="F4" s="7" t="s">
        <v>4</v>
      </c>
      <c r="G4" s="7" t="s">
        <v>4</v>
      </c>
      <c r="H4" s="7" t="s">
        <v>4</v>
      </c>
      <c r="I4" s="24"/>
      <c r="J4" s="7" t="s">
        <v>4</v>
      </c>
    </row>
    <row r="5" spans="1:10" ht="18" x14ac:dyDescent="0.2">
      <c r="A5" s="22"/>
      <c r="B5" s="22"/>
      <c r="C5" s="22"/>
      <c r="D5" s="22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5">
        <f>IF(SUMPRODUCT(--(Cri_Col="ناجح"))&gt;=ROW(1:1),INDEX(Number,
SMALL(IF(Cri_Col="ناجح",ROW(Number)-ROW($A$6)+1),ROW(1:1))),"")</f>
        <v>1</v>
      </c>
      <c r="B6" s="14" t="str">
        <f>IF(ISNA(VLOOKUP($A6,MyData,2,0)),"",VLOOKUP($A6,MyData,2,0))</f>
        <v>مجدى محمود يونس</v>
      </c>
      <c r="C6" s="16" t="str">
        <f t="shared" ref="C6:C15" si="0">IF(ISNA(VLOOKUP($A6,MyData,3,0)),"",VLOOKUP($A6,MyData,3,0))</f>
        <v>اولى اول</v>
      </c>
      <c r="D6" s="16">
        <f t="shared" ref="D6:D15" si="1">IF(ISNA(VLOOKUP($A6,MyData,4,0)),"",VLOOKUP($A6,MyData,4,0))</f>
        <v>201</v>
      </c>
      <c r="E6" s="16">
        <f t="shared" ref="E6:E15" si="2">IF(ISNA(VLOOKUP($A6,MyData,7,0)),"",VLOOKUP($A6,MyData,7,0))</f>
        <v>89</v>
      </c>
      <c r="F6" s="16">
        <f t="shared" ref="F6:F15" si="3">IF(ISNA(VLOOKUP($A6,MyData,10,0)),"",VLOOKUP($A6,MyData,10,0))</f>
        <v>89</v>
      </c>
      <c r="G6" s="16">
        <f t="shared" ref="G6:G15" si="4">IF(ISNA(VLOOKUP($A6,MyData,13,0)),"",VLOOKUP($A6,MyData,13,0))</f>
        <v>89</v>
      </c>
      <c r="H6" s="16">
        <f t="shared" ref="H6:H15" si="5">IF(ISNA(VLOOKUP($A6,MyData,16,0)),"",VLOOKUP($A6,MyData,16,0))</f>
        <v>19</v>
      </c>
      <c r="I6" s="16">
        <f t="shared" ref="I6:I15" si="6">IF(ISNA(VLOOKUP($A6,MyData,17,0)),"",VLOOKUP($A6,MyData,17,0))</f>
        <v>286</v>
      </c>
      <c r="J6" s="16">
        <f t="shared" ref="J6:J15" si="7">IF(ISNA(VLOOKUP($A6,MyData,20,0)),"",VLOOKUP($A6,MyData,20,0))</f>
        <v>89</v>
      </c>
    </row>
    <row r="7" spans="1:10" ht="18" x14ac:dyDescent="0.2">
      <c r="A7" s="15">
        <f t="array" ref="A7">IF(SUMPRODUCT(--(Cri_Col="ناجح"))&gt;=ROW(2:2),INDEX(Number,
SMALL(IF(Cri_Col="ناجح",ROW(Number)-ROW($A$6)+1),ROW(2:2))),"")</f>
        <v>6</v>
      </c>
      <c r="B7" s="14" t="str">
        <f>IF(ISNA(VLOOKUP($A7,MyData,2,0)),"",VLOOKUP($A7,MyData,2,0))</f>
        <v>محمد محمود رمضان</v>
      </c>
      <c r="C7" s="16" t="str">
        <f t="shared" si="0"/>
        <v>اولى ثان</v>
      </c>
      <c r="D7" s="16">
        <f t="shared" si="1"/>
        <v>206</v>
      </c>
      <c r="E7" s="16">
        <f t="shared" si="2"/>
        <v>87</v>
      </c>
      <c r="F7" s="16">
        <f t="shared" si="3"/>
        <v>87</v>
      </c>
      <c r="G7" s="16">
        <f t="shared" si="4"/>
        <v>87</v>
      </c>
      <c r="H7" s="16">
        <f t="shared" si="5"/>
        <v>18</v>
      </c>
      <c r="I7" s="16">
        <f t="shared" si="6"/>
        <v>279</v>
      </c>
      <c r="J7" s="16">
        <f t="shared" si="7"/>
        <v>87</v>
      </c>
    </row>
    <row r="8" spans="1:10" ht="18" x14ac:dyDescent="0.2">
      <c r="A8" s="15">
        <f t="array" ref="A8">IF(SUMPRODUCT(--(Cri_Col="ناجح"))&gt;=ROW(3:3),INDEX(Number,
SMALL(IF(Cri_Col="ناجح",ROW(Number)-ROW($A$6)+1),ROW(3:3))),"")</f>
        <v>7</v>
      </c>
      <c r="B8" s="14" t="str">
        <f t="shared" ref="B8:B15" si="8">IF(ISNA(VLOOKUP($A8,MyData,2,0)),"",VLOOKUP($A8,MyData,2,0))</f>
        <v>مجدى عبد المنعم يونس</v>
      </c>
      <c r="C8" s="16" t="str">
        <f t="shared" si="0"/>
        <v>اولى ثان</v>
      </c>
      <c r="D8" s="16">
        <f t="shared" si="1"/>
        <v>207</v>
      </c>
      <c r="E8" s="16">
        <f t="shared" si="2"/>
        <v>100</v>
      </c>
      <c r="F8" s="16">
        <f t="shared" si="3"/>
        <v>100</v>
      </c>
      <c r="G8" s="16">
        <f t="shared" si="4"/>
        <v>99</v>
      </c>
      <c r="H8" s="16">
        <f t="shared" si="5"/>
        <v>19</v>
      </c>
      <c r="I8" s="16">
        <f t="shared" si="6"/>
        <v>318</v>
      </c>
      <c r="J8" s="16">
        <f t="shared" si="7"/>
        <v>100</v>
      </c>
    </row>
    <row r="9" spans="1:10" ht="18" x14ac:dyDescent="0.2">
      <c r="A9" s="15">
        <f t="array" ref="A9">IF(SUMPRODUCT(--(Cri_Col="ناجح"))&gt;=ROW(4:4),INDEX(Number,
SMALL(IF(Cri_Col="ناجح",ROW(Number)-ROW($A$6)+1),ROW(4:4))),"")</f>
        <v>10</v>
      </c>
      <c r="B9" s="14" t="str">
        <f t="shared" si="8"/>
        <v>احمد عبد السلام قوطة</v>
      </c>
      <c r="C9" s="16" t="str">
        <f t="shared" si="0"/>
        <v>اولى ثان</v>
      </c>
      <c r="D9" s="16">
        <f t="shared" si="1"/>
        <v>210</v>
      </c>
      <c r="E9" s="16">
        <f t="shared" si="2"/>
        <v>89</v>
      </c>
      <c r="F9" s="16">
        <f t="shared" si="3"/>
        <v>88</v>
      </c>
      <c r="G9" s="16">
        <f t="shared" si="4"/>
        <v>92</v>
      </c>
      <c r="H9" s="16">
        <f t="shared" si="5"/>
        <v>19</v>
      </c>
      <c r="I9" s="16">
        <f t="shared" si="6"/>
        <v>288</v>
      </c>
      <c r="J9" s="16">
        <f t="shared" si="7"/>
        <v>89</v>
      </c>
    </row>
    <row r="10" spans="1:10" ht="18" x14ac:dyDescent="0.2">
      <c r="A10" s="15" t="str">
        <f t="array" ref="A10">IF(SUMPRODUCT(--(Cri_Col="ناجح"))&gt;=ROW(5:5),INDEX(Number,
SMALL(IF(Cri_Col="ناجح",ROW(Number)-ROW($A$6)+1),ROW(5:5))),"")</f>
        <v/>
      </c>
      <c r="B10" s="14" t="str">
        <f t="shared" si="8"/>
        <v/>
      </c>
      <c r="C10" s="16" t="str">
        <f t="shared" si="0"/>
        <v/>
      </c>
      <c r="D10" s="16" t="str">
        <f t="shared" si="1"/>
        <v/>
      </c>
      <c r="E10" s="16" t="str">
        <f t="shared" si="2"/>
        <v/>
      </c>
      <c r="F10" s="16" t="str">
        <f t="shared" si="3"/>
        <v/>
      </c>
      <c r="G10" s="16" t="str">
        <f t="shared" si="4"/>
        <v/>
      </c>
      <c r="H10" s="16" t="str">
        <f t="shared" si="5"/>
        <v/>
      </c>
      <c r="I10" s="16" t="str">
        <f t="shared" si="6"/>
        <v/>
      </c>
      <c r="J10" s="16" t="str">
        <f t="shared" si="7"/>
        <v/>
      </c>
    </row>
    <row r="11" spans="1:10" ht="18" x14ac:dyDescent="0.2">
      <c r="A11" s="15" t="str">
        <f t="array" ref="A11">IF(SUMPRODUCT(--(Cri_Col="ناجح"))&gt;=ROW(6:6),INDEX(Number,
SMALL(IF(Cri_Col="ناجح",ROW(Number)-ROW($A$6)+1),ROW(6:6))),"")</f>
        <v/>
      </c>
      <c r="B11" s="14" t="str">
        <f t="shared" si="8"/>
        <v/>
      </c>
      <c r="C11" s="16" t="str">
        <f t="shared" si="0"/>
        <v/>
      </c>
      <c r="D11" s="16" t="str">
        <f t="shared" si="1"/>
        <v/>
      </c>
      <c r="E11" s="16" t="str">
        <f t="shared" si="2"/>
        <v/>
      </c>
      <c r="F11" s="16" t="str">
        <f t="shared" si="3"/>
        <v/>
      </c>
      <c r="G11" s="16" t="str">
        <f t="shared" si="4"/>
        <v/>
      </c>
      <c r="H11" s="16" t="str">
        <f t="shared" si="5"/>
        <v/>
      </c>
      <c r="I11" s="16" t="str">
        <f t="shared" si="6"/>
        <v/>
      </c>
      <c r="J11" s="16" t="str">
        <f t="shared" si="7"/>
        <v/>
      </c>
    </row>
    <row r="12" spans="1:10" ht="18" x14ac:dyDescent="0.2">
      <c r="A12" s="15" t="str">
        <f t="array" ref="A12">IF(SUMPRODUCT(--(Cri_Col="ناجح"))&gt;=ROW(7:7),INDEX(Number,
SMALL(IF(Cri_Col="ناجح",ROW(Number)-ROW($A$6)+1),ROW(7:7))),"")</f>
        <v/>
      </c>
      <c r="B12" s="14" t="str">
        <f t="shared" si="8"/>
        <v/>
      </c>
      <c r="C12" s="16" t="str">
        <f t="shared" si="0"/>
        <v/>
      </c>
      <c r="D12" s="16" t="str">
        <f t="shared" si="1"/>
        <v/>
      </c>
      <c r="E12" s="16" t="str">
        <f t="shared" si="2"/>
        <v/>
      </c>
      <c r="F12" s="16" t="str">
        <f t="shared" si="3"/>
        <v/>
      </c>
      <c r="G12" s="16" t="str">
        <f t="shared" si="4"/>
        <v/>
      </c>
      <c r="H12" s="16" t="str">
        <f t="shared" si="5"/>
        <v/>
      </c>
      <c r="I12" s="16" t="str">
        <f t="shared" si="6"/>
        <v/>
      </c>
      <c r="J12" s="16" t="str">
        <f t="shared" si="7"/>
        <v/>
      </c>
    </row>
    <row r="13" spans="1:10" ht="18" x14ac:dyDescent="0.2">
      <c r="A13" s="15" t="str">
        <f t="array" ref="A13">IF(SUMPRODUCT(--(Cri_Col="ناجح"))&gt;=ROW(8:8),INDEX(Number,
SMALL(IF(Cri_Col="ناجح",ROW(Number)-ROW($A$6)+1),ROW(8:8))),"")</f>
        <v/>
      </c>
      <c r="B13" s="14" t="str">
        <f t="shared" si="8"/>
        <v/>
      </c>
      <c r="C13" s="16" t="str">
        <f t="shared" si="0"/>
        <v/>
      </c>
      <c r="D13" s="16" t="str">
        <f t="shared" si="1"/>
        <v/>
      </c>
      <c r="E13" s="16" t="str">
        <f t="shared" si="2"/>
        <v/>
      </c>
      <c r="F13" s="16" t="str">
        <f t="shared" si="3"/>
        <v/>
      </c>
      <c r="G13" s="16" t="str">
        <f t="shared" si="4"/>
        <v/>
      </c>
      <c r="H13" s="16" t="str">
        <f t="shared" si="5"/>
        <v/>
      </c>
      <c r="I13" s="16" t="str">
        <f t="shared" si="6"/>
        <v/>
      </c>
      <c r="J13" s="16" t="str">
        <f t="shared" si="7"/>
        <v/>
      </c>
    </row>
    <row r="14" spans="1:10" ht="18" x14ac:dyDescent="0.2">
      <c r="A14" s="15" t="str">
        <f t="array" ref="A14">IF(SUMPRODUCT(--(Cri_Col="ناجح"))&gt;=ROW(9:9),INDEX(Number,
SMALL(IF(Cri_Col="ناجح",ROW(Number)-ROW($A$6)+1),ROW(9:9))),"")</f>
        <v/>
      </c>
      <c r="B14" s="14" t="str">
        <f t="shared" si="8"/>
        <v/>
      </c>
      <c r="C14" s="16" t="str">
        <f t="shared" si="0"/>
        <v/>
      </c>
      <c r="D14" s="16" t="str">
        <f t="shared" si="1"/>
        <v/>
      </c>
      <c r="E14" s="16" t="str">
        <f t="shared" si="2"/>
        <v/>
      </c>
      <c r="F14" s="16" t="str">
        <f t="shared" si="3"/>
        <v/>
      </c>
      <c r="G14" s="16" t="str">
        <f t="shared" si="4"/>
        <v/>
      </c>
      <c r="H14" s="16" t="str">
        <f t="shared" si="5"/>
        <v/>
      </c>
      <c r="I14" s="16" t="str">
        <f t="shared" si="6"/>
        <v/>
      </c>
      <c r="J14" s="16" t="str">
        <f t="shared" si="7"/>
        <v/>
      </c>
    </row>
    <row r="15" spans="1:10" ht="18" x14ac:dyDescent="0.2">
      <c r="A15" s="15" t="str">
        <f t="array" ref="A15">IF(SUMPRODUCT(--(Cri_Col="ناجح"))&gt;=ROW(10:10),INDEX(Number,
SMALL(IF(Cri_Col="ناجح",ROW(Number)-ROW($A$6)+1),ROW(10:10))),"")</f>
        <v/>
      </c>
      <c r="B15" s="14" t="str">
        <f t="shared" si="8"/>
        <v/>
      </c>
      <c r="C15" s="16" t="str">
        <f t="shared" si="0"/>
        <v/>
      </c>
      <c r="D15" s="16" t="str">
        <f t="shared" si="1"/>
        <v/>
      </c>
      <c r="E15" s="16" t="str">
        <f t="shared" si="2"/>
        <v/>
      </c>
      <c r="F15" s="16" t="str">
        <f t="shared" si="3"/>
        <v/>
      </c>
      <c r="G15" s="16" t="str">
        <f t="shared" si="4"/>
        <v/>
      </c>
      <c r="H15" s="16" t="str">
        <f t="shared" si="5"/>
        <v/>
      </c>
      <c r="I15" s="16" t="str">
        <f t="shared" si="6"/>
        <v/>
      </c>
      <c r="J15" s="16" t="str">
        <f t="shared" si="7"/>
        <v/>
      </c>
    </row>
    <row r="17" spans="13:13" x14ac:dyDescent="0.2">
      <c r="M17" s="17"/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J15"/>
  <sheetViews>
    <sheetView rightToLeft="1" workbookViewId="0">
      <selection activeCell="A6" sqref="A6"/>
    </sheetView>
  </sheetViews>
  <sheetFormatPr defaultRowHeight="12.75" x14ac:dyDescent="0.2"/>
  <cols>
    <col min="1" max="1" width="9.140625" style="1"/>
    <col min="2" max="2" width="20.85546875" style="1" bestFit="1" customWidth="1"/>
    <col min="3" max="16384" width="9.140625" style="1"/>
  </cols>
  <sheetData>
    <row r="1" spans="1:10" ht="18" x14ac:dyDescent="0.2">
      <c r="A1" s="13"/>
      <c r="B1" s="13"/>
      <c r="C1" s="25" t="s">
        <v>32</v>
      </c>
      <c r="D1" s="25"/>
      <c r="E1" s="25"/>
      <c r="F1" s="25"/>
      <c r="G1" s="25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20" t="s">
        <v>0</v>
      </c>
      <c r="B3" s="24" t="s">
        <v>16</v>
      </c>
      <c r="C3" s="20" t="s">
        <v>1</v>
      </c>
      <c r="D3" s="20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4" t="s">
        <v>10</v>
      </c>
      <c r="J3" s="7" t="s">
        <v>29</v>
      </c>
    </row>
    <row r="4" spans="1:10" ht="18" x14ac:dyDescent="0.2">
      <c r="A4" s="21"/>
      <c r="B4" s="24"/>
      <c r="C4" s="21"/>
      <c r="D4" s="21"/>
      <c r="E4" s="7" t="s">
        <v>4</v>
      </c>
      <c r="F4" s="7" t="s">
        <v>4</v>
      </c>
      <c r="G4" s="7" t="s">
        <v>4</v>
      </c>
      <c r="H4" s="7" t="s">
        <v>4</v>
      </c>
      <c r="I4" s="24"/>
      <c r="J4" s="7" t="s">
        <v>4</v>
      </c>
    </row>
    <row r="5" spans="1:10" ht="18" x14ac:dyDescent="0.2">
      <c r="A5" s="22"/>
      <c r="B5" s="24"/>
      <c r="C5" s="22"/>
      <c r="D5" s="22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4">
        <f t="array" ref="A6">IF(SUMPRODUCT(--(Cri_Col="راسب"))&gt;=ROW(1:1),INDEX(Number,
SMALL(IF(Cri_Col="راسب",ROW(Number)-ROW($A$6)+1),ROW(1:1))),"")</f>
        <v>2</v>
      </c>
      <c r="B6" s="14" t="str">
        <f t="shared" ref="B6:B15" si="0">IF(ISNA(VLOOKUP($A6,MyData,2,0)),"",VLOOKUP($A6,MyData,2,0))</f>
        <v>ابراهيم محمد مصطفى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202</v>
      </c>
      <c r="E6" s="14">
        <f t="shared" ref="E6:E15" si="3">IF(ISNA(VLOOKUP($A6,MyData,7,0)),"",VLOOKUP($A6,MyData,7,0))</f>
        <v>43</v>
      </c>
      <c r="F6" s="14">
        <f t="shared" ref="F6:F15" si="4">IF(ISNA(VLOOKUP($A6,MyData,10,0)),"",VLOOKUP($A6,MyData,10,0))</f>
        <v>67</v>
      </c>
      <c r="G6" s="14">
        <f t="shared" ref="G6:G15" si="5">IF(ISNA(VLOOKUP($A6,MyData,13,0)),"",VLOOKUP($A6,MyData,13,0))</f>
        <v>43</v>
      </c>
      <c r="H6" s="14">
        <f t="shared" ref="H6:H15" si="6">IF(ISNA(VLOOKUP($A6,MyData,16,0)),"",VLOOKUP($A6,MyData,16,0))</f>
        <v>18</v>
      </c>
      <c r="I6" s="14">
        <f t="shared" ref="I6:I15" si="7">IF(ISNA(VLOOKUP($A6,MyData,17,0)),"",VLOOKUP($A6,MyData,17,0))</f>
        <v>171</v>
      </c>
      <c r="J6" s="14">
        <f t="shared" ref="J6:J15" si="8">IF(ISNA(VLOOKUP($A6,MyData,20,0)),"",VLOOKUP($A6,MyData,20,0))</f>
        <v>77</v>
      </c>
    </row>
    <row r="7" spans="1:10" ht="18" x14ac:dyDescent="0.2">
      <c r="A7" s="14">
        <f t="array" ref="A7">IF(SUMPRODUCT(--(Cri_Col="راسب"))&gt;=ROW(2:2),INDEX(Number,
SMALL(IF(Cri_Col="راسب",ROW(Number)-ROW($A$6)+1),ROW(2:2))),"")</f>
        <v>3</v>
      </c>
      <c r="B7" s="14" t="str">
        <f t="shared" si="0"/>
        <v>ابراهيم يسرى الحنفى</v>
      </c>
      <c r="C7" s="16" t="str">
        <f t="shared" si="1"/>
        <v>اولى اول</v>
      </c>
      <c r="D7" s="14">
        <f t="shared" si="2"/>
        <v>203</v>
      </c>
      <c r="E7" s="14">
        <f t="shared" si="3"/>
        <v>77</v>
      </c>
      <c r="F7" s="14">
        <f t="shared" si="4"/>
        <v>77</v>
      </c>
      <c r="G7" s="14">
        <f t="shared" si="5"/>
        <v>77</v>
      </c>
      <c r="H7" s="14">
        <f t="shared" si="6"/>
        <v>19</v>
      </c>
      <c r="I7" s="14">
        <f t="shared" si="7"/>
        <v>250</v>
      </c>
      <c r="J7" s="14">
        <f t="shared" si="8"/>
        <v>21</v>
      </c>
    </row>
    <row r="8" spans="1:10" ht="18" x14ac:dyDescent="0.2">
      <c r="A8" s="14">
        <f t="array" ref="A8">IF(SUMPRODUCT(--(Cri_Col="راسب"))&gt;=ROW(3:3),INDEX(Number,
SMALL(IF(Cri_Col="راسب",ROW(Number)-ROW($A$6)+1),ROW(3:3))),"")</f>
        <v>5</v>
      </c>
      <c r="B8" s="14" t="str">
        <f t="shared" si="0"/>
        <v>ابراهيم احمد سليم</v>
      </c>
      <c r="C8" s="16" t="str">
        <f t="shared" si="1"/>
        <v>اولى اول</v>
      </c>
      <c r="D8" s="14">
        <f t="shared" si="2"/>
        <v>205</v>
      </c>
      <c r="E8" s="14">
        <f t="shared" si="3"/>
        <v>32</v>
      </c>
      <c r="F8" s="14">
        <f t="shared" si="4"/>
        <v>66</v>
      </c>
      <c r="G8" s="14">
        <f t="shared" si="5"/>
        <v>66</v>
      </c>
      <c r="H8" s="14">
        <f t="shared" si="6"/>
        <v>15</v>
      </c>
      <c r="I8" s="14">
        <f t="shared" si="7"/>
        <v>179</v>
      </c>
      <c r="J8" s="14">
        <f t="shared" si="8"/>
        <v>66</v>
      </c>
    </row>
    <row r="9" spans="1:10" ht="18" x14ac:dyDescent="0.2">
      <c r="A9" s="14">
        <f t="array" ref="A9">IF(SUMPRODUCT(--(Cri_Col="راسب"))&gt;=ROW(4:4),INDEX(Number,
SMALL(IF(Cri_Col="راسب",ROW(Number)-ROW($A$6)+1),ROW(4:4))),"")</f>
        <v>9</v>
      </c>
      <c r="B9" s="14" t="str">
        <f t="shared" si="0"/>
        <v>مرسى احمد خليل</v>
      </c>
      <c r="C9" s="16" t="str">
        <f t="shared" si="1"/>
        <v>اولى ثان</v>
      </c>
      <c r="D9" s="14">
        <f t="shared" si="2"/>
        <v>209</v>
      </c>
      <c r="E9" s="14">
        <f t="shared" si="3"/>
        <v>21</v>
      </c>
      <c r="F9" s="14">
        <f t="shared" si="4"/>
        <v>77</v>
      </c>
      <c r="G9" s="14">
        <f t="shared" si="5"/>
        <v>77</v>
      </c>
      <c r="H9" s="14">
        <f t="shared" si="6"/>
        <v>13</v>
      </c>
      <c r="I9" s="14">
        <f t="shared" si="7"/>
        <v>188</v>
      </c>
      <c r="J9" s="14">
        <f t="shared" si="8"/>
        <v>77</v>
      </c>
    </row>
    <row r="10" spans="1:10" ht="18" x14ac:dyDescent="0.2">
      <c r="A10" s="14" t="str">
        <f t="array" ref="A10">IF(SUMPRODUCT(--(Cri_Col="راسب"))&gt;=ROW(5:5),INDEX(Number,
SMALL(IF(Cri_Col="راسب",ROW(Number)-ROW($A$6)+1),ROW(5:5))),"")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 x14ac:dyDescent="0.2">
      <c r="A11" s="14" t="str">
        <f t="array" ref="A11">IF(SUMPRODUCT(--(Cri_Col="راسب"))&gt;=ROW(6:6),INDEX(Number,
SMALL(IF(Cri_Col="راسب",ROW(Number)-ROW($A$6)+1),ROW(6:6))),"")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 x14ac:dyDescent="0.2">
      <c r="A12" s="14" t="str">
        <f t="array" ref="A12">IF(SUMPRODUCT(--(Cri_Col="راسب"))&gt;=ROW(7:7),INDEX(Number,
SMALL(IF(Cri_Col="راسب",ROW(Number)-ROW($A$6)+1),ROW(7:7))),"")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 x14ac:dyDescent="0.2">
      <c r="A13" s="14" t="str">
        <f t="array" ref="A13">IF(SUMPRODUCT(--(Cri_Col="راسب"))&gt;=ROW(8:8),INDEX(Number,
SMALL(IF(Cri_Col="راسب",ROW(Number)-ROW($A$6)+1),ROW(8:8))),"")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 x14ac:dyDescent="0.2">
      <c r="A14" s="14" t="str">
        <f t="array" ref="A14">IF(SUMPRODUCT(--(Cri_Col="راسب"))&gt;=ROW(9:9),INDEX(Number,
SMALL(IF(Cri_Col="راسب",ROW(Number)-ROW($A$6)+1),ROW(9:9))),"")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 x14ac:dyDescent="0.2">
      <c r="A15" s="14" t="str">
        <f t="array" ref="A15">IF(SUMPRODUCT(--(Cri_Col="راسب"))&gt;=ROW(10:10),INDEX(Number,
SMALL(IF(Cri_Col="راسب",ROW(Number)-ROW($A$6)+1),ROW(10:10))),"")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15"/>
  <sheetViews>
    <sheetView rightToLeft="1" workbookViewId="0">
      <selection activeCell="B20" sqref="B20"/>
    </sheetView>
  </sheetViews>
  <sheetFormatPr defaultRowHeight="12.75" x14ac:dyDescent="0.2"/>
  <cols>
    <col min="1" max="1" width="9.28515625" style="1" customWidth="1"/>
    <col min="2" max="2" width="21.7109375" style="1" bestFit="1" customWidth="1"/>
    <col min="3" max="3" width="9.140625" style="1" bestFit="1"/>
    <col min="4" max="4" width="7.140625" style="1" customWidth="1"/>
    <col min="5" max="5" width="7.140625" style="1" bestFit="1" customWidth="1"/>
    <col min="6" max="6" width="8.85546875" style="1" bestFit="1" customWidth="1"/>
    <col min="7" max="7" width="8" style="1" bestFit="1" customWidth="1"/>
    <col min="8" max="8" width="7.140625" style="1" bestFit="1" customWidth="1"/>
    <col min="9" max="9" width="9.42578125" style="1" customWidth="1"/>
    <col min="10" max="10" width="11.5703125" style="1" customWidth="1"/>
    <col min="11" max="16384" width="9.140625" style="1"/>
  </cols>
  <sheetData>
    <row r="1" spans="1:10" ht="18" x14ac:dyDescent="0.2">
      <c r="A1" s="13"/>
      <c r="B1" s="13"/>
      <c r="C1" s="26" t="s">
        <v>31</v>
      </c>
      <c r="D1" s="26"/>
      <c r="E1" s="26"/>
      <c r="F1" s="26"/>
      <c r="G1" s="26"/>
      <c r="H1" s="13"/>
      <c r="I1" s="13"/>
      <c r="J1" s="13"/>
    </row>
    <row r="2" spans="1:10" ht="18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 x14ac:dyDescent="0.2">
      <c r="A3" s="20" t="s">
        <v>0</v>
      </c>
      <c r="B3" s="24" t="s">
        <v>16</v>
      </c>
      <c r="C3" s="20" t="s">
        <v>1</v>
      </c>
      <c r="D3" s="20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4" t="s">
        <v>10</v>
      </c>
      <c r="J3" s="7" t="s">
        <v>29</v>
      </c>
    </row>
    <row r="4" spans="1:10" ht="18" x14ac:dyDescent="0.2">
      <c r="A4" s="21"/>
      <c r="B4" s="24"/>
      <c r="C4" s="21"/>
      <c r="D4" s="21"/>
      <c r="E4" s="7" t="s">
        <v>4</v>
      </c>
      <c r="F4" s="7" t="s">
        <v>4</v>
      </c>
      <c r="G4" s="7" t="s">
        <v>4</v>
      </c>
      <c r="H4" s="7" t="s">
        <v>4</v>
      </c>
      <c r="I4" s="24"/>
      <c r="J4" s="7" t="s">
        <v>4</v>
      </c>
    </row>
    <row r="5" spans="1:10" ht="18" x14ac:dyDescent="0.2">
      <c r="A5" s="22"/>
      <c r="B5" s="24"/>
      <c r="C5" s="22"/>
      <c r="D5" s="22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 x14ac:dyDescent="0.2">
      <c r="A6" s="14">
        <f t="array" ref="A6">IF(SUMPRODUCT(--(Cri_Col="غ"))&gt;=ROW(1:1),INDEX(Number,
SMALL(IF(Cri_Col="غ",ROW(Number)-ROW($A$6)+1),ROW(1:1))),"")</f>
        <v>4</v>
      </c>
      <c r="B6" s="14" t="str">
        <f t="shared" ref="B6:B15" si="0">IF(ISNA(VLOOKUP($A6,MyData,2,0)),"",VLOOKUP($A6,MyData,2,0))</f>
        <v>احمد عبد المجيد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204</v>
      </c>
      <c r="E6" s="14">
        <f t="shared" ref="E6:E15" si="3">IF(ISNA(VLOOKUP($A6,MyData,7,0)),"",VLOOKUP($A6,MyData,7,0))</f>
        <v>0</v>
      </c>
      <c r="F6" s="14">
        <f t="shared" ref="F6:F15" si="4">IF(ISNA(VLOOKUP($A6,MyData,10,0)),"",VLOOKUP($A6,MyData,10,0))</f>
        <v>0</v>
      </c>
      <c r="G6" s="14">
        <f t="shared" ref="G6:G15" si="5">IF(ISNA(VLOOKUP($A6,MyData,13,0)),"",VLOOKUP($A6,MyData,13,0))</f>
        <v>0</v>
      </c>
      <c r="H6" s="14">
        <f t="shared" ref="H6:H15" si="6">IF(ISNA(VLOOKUP($A6,MyData,16,0)),"",VLOOKUP($A6,MyData,16,0))</f>
        <v>0</v>
      </c>
      <c r="I6" s="14">
        <f t="shared" ref="I6:I15" si="7">IF(ISNA(VLOOKUP($A6,MyData,17,0)),"",VLOOKUP($A6,MyData,17,0))</f>
        <v>0</v>
      </c>
      <c r="J6" s="14">
        <f t="shared" ref="J6:J15" si="8">IF(ISNA(VLOOKUP($A6,MyData,20,0)),"",VLOOKUP($A6,MyData,20,0))</f>
        <v>0</v>
      </c>
    </row>
    <row r="7" spans="1:10" ht="18" x14ac:dyDescent="0.2">
      <c r="A7" s="14">
        <f t="array" ref="A7">IF(SUMPRODUCT(--(Cri_Col="غ"))&gt;=ROW(2:2),INDEX(Number,
SMALL(IF(Cri_Col="غ",ROW(Number)-ROW($A$6)+1),ROW(2:2))),"")</f>
        <v>8</v>
      </c>
      <c r="B7" s="14" t="str">
        <f t="shared" si="0"/>
        <v>محمود عبد العال محمد</v>
      </c>
      <c r="C7" s="16" t="str">
        <f t="shared" si="1"/>
        <v>اولى ثان</v>
      </c>
      <c r="D7" s="14">
        <f t="shared" si="2"/>
        <v>208</v>
      </c>
      <c r="E7" s="14">
        <f t="shared" si="3"/>
        <v>0</v>
      </c>
      <c r="F7" s="14">
        <f t="shared" si="4"/>
        <v>0</v>
      </c>
      <c r="G7" s="14">
        <f t="shared" si="5"/>
        <v>0</v>
      </c>
      <c r="H7" s="14">
        <f t="shared" si="6"/>
        <v>15</v>
      </c>
      <c r="I7" s="14">
        <f t="shared" si="7"/>
        <v>15</v>
      </c>
      <c r="J7" s="14">
        <f t="shared" si="8"/>
        <v>0</v>
      </c>
    </row>
    <row r="8" spans="1:10" ht="18" x14ac:dyDescent="0.2">
      <c r="A8" s="14" t="str">
        <f t="array" ref="A8">IF(SUMPRODUCT(--(Cri_Col="غ"))&gt;=ROW(3:3),INDEX(Number,
SMALL(IF(Cri_Col="غ",ROW(Number)-ROW($A$6)+1),ROW(3:3))),"")</f>
        <v/>
      </c>
      <c r="B8" s="14" t="str">
        <f t="shared" si="0"/>
        <v/>
      </c>
      <c r="C8" s="16" t="str">
        <f t="shared" si="1"/>
        <v/>
      </c>
      <c r="D8" s="14" t="str">
        <f t="shared" si="2"/>
        <v/>
      </c>
      <c r="E8" s="14" t="str">
        <f t="shared" si="3"/>
        <v/>
      </c>
      <c r="F8" s="14" t="str">
        <f t="shared" si="4"/>
        <v/>
      </c>
      <c r="G8" s="14" t="str">
        <f t="shared" si="5"/>
        <v/>
      </c>
      <c r="H8" s="14" t="str">
        <f t="shared" si="6"/>
        <v/>
      </c>
      <c r="I8" s="14" t="str">
        <f t="shared" si="7"/>
        <v/>
      </c>
      <c r="J8" s="14" t="str">
        <f t="shared" si="8"/>
        <v/>
      </c>
    </row>
    <row r="9" spans="1:10" ht="18" x14ac:dyDescent="0.2">
      <c r="A9" s="14" t="str">
        <f t="array" ref="A9">IF(SUMPRODUCT(--(Cri_Col="غ"))&gt;=ROW(4:4),INDEX(Number,
SMALL(IF(Cri_Col="غ",ROW(Number)-ROW($A$6)+1),ROW(4:4))),"")</f>
        <v/>
      </c>
      <c r="B9" s="14" t="str">
        <f t="shared" si="0"/>
        <v/>
      </c>
      <c r="C9" s="16" t="str">
        <f t="shared" si="1"/>
        <v/>
      </c>
      <c r="D9" s="14" t="str">
        <f t="shared" si="2"/>
        <v/>
      </c>
      <c r="E9" s="14" t="str">
        <f t="shared" si="3"/>
        <v/>
      </c>
      <c r="F9" s="14" t="str">
        <f t="shared" si="4"/>
        <v/>
      </c>
      <c r="G9" s="14" t="str">
        <f t="shared" si="5"/>
        <v/>
      </c>
      <c r="H9" s="14" t="str">
        <f t="shared" si="6"/>
        <v/>
      </c>
      <c r="I9" s="14" t="str">
        <f t="shared" si="7"/>
        <v/>
      </c>
      <c r="J9" s="14" t="str">
        <f t="shared" si="8"/>
        <v/>
      </c>
    </row>
    <row r="10" spans="1:10" ht="18" x14ac:dyDescent="0.2">
      <c r="A10" s="14" t="str">
        <f t="array" ref="A10">IF(SUMPRODUCT(--(Cri_Col="غ"))&gt;=ROW(5:5),INDEX(Number,
SMALL(IF(Cri_Col="غ",ROW(Number)-ROW($A$6)+1),ROW(5:5))),"")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 x14ac:dyDescent="0.2">
      <c r="A11" s="14" t="str">
        <f t="array" ref="A11">IF(SUMPRODUCT(--(Cri_Col="غ"))&gt;=ROW(6:6),INDEX(Number,
SMALL(IF(Cri_Col="غ",ROW(Number)-ROW($A$6)+1),ROW(6:6))),"")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 x14ac:dyDescent="0.2">
      <c r="A12" s="14" t="str">
        <f t="array" ref="A12">IF(SUMPRODUCT(--(Cri_Col="غ"))&gt;=ROW(7:7),INDEX(Number,
SMALL(IF(Cri_Col="غ",ROW(Number)-ROW($A$6)+1),ROW(7:7))),"")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 x14ac:dyDescent="0.2">
      <c r="A13" s="14" t="str">
        <f t="array" ref="A13">IF(SUMPRODUCT(--(Cri_Col="غ"))&gt;=ROW(8:8),INDEX(Number,
SMALL(IF(Cri_Col="غ",ROW(Number)-ROW($A$6)+1),ROW(8:8))),"")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 x14ac:dyDescent="0.2">
      <c r="A14" s="14" t="str">
        <f t="array" ref="A14">IF(SUMPRODUCT(--(Cri_Col="غ"))&gt;=ROW(9:9),INDEX(Number,
SMALL(IF(Cri_Col="غ",ROW(Number)-ROW($A$6)+1),ROW(9:9))),"")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 x14ac:dyDescent="0.2">
      <c r="A15" s="14" t="str">
        <f t="array" ref="A15">IF(SUMPRODUCT(--(Cri_Col="غ"))&gt;=ROW(10:10),INDEX(Number,
SMALL(IF(Cri_Col="غ",ROW(Number)-ROW($A$6)+1),ROW(10:10))),"")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"/>
  <sheetViews>
    <sheetView rightToLeft="1" tabSelected="1" workbookViewId="0">
      <selection activeCell="G21" sqref="G21"/>
    </sheetView>
  </sheetViews>
  <sheetFormatPr defaultRowHeight="12.75" x14ac:dyDescent="0.2"/>
  <sheetData>
    <row r="1" spans="3:15" x14ac:dyDescent="0.2">
      <c r="C1" s="27" t="s">
        <v>40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3:15" ht="66.75" customHeight="1" x14ac:dyDescent="0.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</sheetData>
  <mergeCells count="1">
    <mergeCell ref="C1:O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3</vt:i4>
      </vt:variant>
    </vt:vector>
  </HeadingPairs>
  <TitlesOfParts>
    <vt:vector size="8" baseType="lpstr">
      <vt:lpstr>فصل اول</vt:lpstr>
      <vt:lpstr>ناجح</vt:lpstr>
      <vt:lpstr>راسب</vt:lpstr>
      <vt:lpstr>غائب</vt:lpstr>
      <vt:lpstr>شرح</vt:lpstr>
      <vt:lpstr>Cri_Col</vt:lpstr>
      <vt:lpstr>MyData</vt:lpstr>
      <vt:lpstr>Number</vt:lpstr>
    </vt:vector>
  </TitlesOfParts>
  <Company>يونس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مجدى</dc:creator>
  <cp:lastModifiedBy>الاستاذ / عباس تومان صلال</cp:lastModifiedBy>
  <dcterms:created xsi:type="dcterms:W3CDTF">2010-03-20T05:04:31Z</dcterms:created>
  <dcterms:modified xsi:type="dcterms:W3CDTF">2016-06-12T00:52:09Z</dcterms:modified>
</cp:coreProperties>
</file>